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55"/>
  </bookViews>
  <sheets>
    <sheet name="ĐÁNH GIÁ GV" sheetId="1" r:id="rId1"/>
    <sheet name="Sheet2" sheetId="2" r:id="rId2"/>
    <sheet name="Sheet3" sheetId="3" r:id="rId3"/>
  </sheets>
  <calcPr calcId="144525"/>
</workbook>
</file>

<file path=xl/sharedStrings.xml><?xml version="1.0" encoding="utf-8"?>
<sst xmlns="http://schemas.openxmlformats.org/spreadsheetml/2006/main" count="147">
  <si>
    <t>PHIẾU ĐÁNH GIÁ, XẾP LOẠI CHUYÊN MÔN, NGHIỆP VỤ CỦA NHÀ GIÁO</t>
  </si>
  <si>
    <t>Năm học: 2017-2018</t>
  </si>
  <si>
    <t xml:space="preserve">         Họ và tên: CHẾ VÂN CẦM</t>
  </si>
  <si>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</si>
  <si>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</si>
  <si>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</si>
  <si>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r>
      <rPr>
        <i/>
        <sz val="13"/>
        <color rgb="FF000000"/>
        <rFont val="Times New Roman"/>
        <charset val="134"/>
      </rPr>
      <t xml:space="preserve">        </t>
    </r>
    <r>
      <rPr>
        <i/>
        <sz val="13"/>
        <color rgb="FFFF0000"/>
        <rFont val="Times New Roman"/>
        <charset val="134"/>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</si>
  <si>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Các tiêu chí và tiêu chuẩn</t>
  </si>
  <si>
    <t>Điểm tối đa</t>
  </si>
  <si>
    <t>Nhà giáo tự đánh giá xếp loại</t>
  </si>
  <si>
    <t>Khoa đánh giá, xếp loại</t>
  </si>
  <si>
    <r>
      <rPr>
        <b/>
        <i/>
        <sz val="12"/>
        <color rgb="FF000000"/>
        <rFont val="Times New Roman"/>
        <charset val="134"/>
      </rPr>
      <t xml:space="preserve">Điểm đánh giá đạt được </t>
    </r>
    <r>
      <rPr>
        <b/>
        <i/>
        <sz val="12"/>
        <color rgb="FFFF0000"/>
        <rFont val="Times New Roman"/>
        <charset val="134"/>
      </rPr>
      <t>(Nhà giáo tự cho điểm)</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</si>
  <si>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</si>
  <si>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</si>
  <si>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</si>
  <si>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</si>
  <si>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</si>
  <si>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</si>
  <si>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</si>
  <si>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</si>
  <si>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</si>
  <si>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Bằng tốt nghiệp đại học ngành Thiết kế thời trang.
- Chứng nhận bậc thợ 3/7.</t>
  </si>
  <si>
    <t xml:space="preserve"> Bằng tốt nghiệp đại học ngành Thiết kế thời trang.
- Chứng nhận bậc thợ 3/7.</t>
  </si>
  <si>
    <t xml:space="preserve">  + Nắm vững kiến thức ngành, nghề được phân công giảng dạy;</t>
  </si>
  <si>
    <t>Dự giờ; 
Xây dựng các chương trình đào tạo cho khoa;
Hướng dẫn SV thi giỏi nghề cấp thành phố;</t>
  </si>
  <si>
    <t xml:space="preserve">  + Có kiến thức về ngành, nghề liên quan;</t>
  </si>
  <si>
    <t xml:space="preserve">Xây dựng các chương trình đào tạo cho khoa;
 Hướng dẫn SV thi giỏi nghề cấp thành phố; </t>
  </si>
  <si>
    <t xml:space="preserve">  + Hiểu biết về thực tiễn nghề nghiệp, tiến bộ khoa học kỹ thuật, công nghệ mới và kỹ thuật an toàn, vệ sinh lao động của ngành, nghề được phân công giảng dạy</t>
  </si>
  <si>
    <t>Xây dựng các chương trình đào tạo cho khoa; 
Có quan hệ với doanh nghiệp thông qua việc đưa sinh viên đi thực tập</t>
  </si>
  <si>
    <t xml:space="preserve">  + Thực hiện thành thạo các kỹ năng của ngành, nghề được phân công giảng dạy</t>
  </si>
  <si>
    <t xml:space="preserve"> Tham gia giảng dạy các môn thực hành nghề.
- Tham gia hướng dẫn, chấm điểm đồ án môn học cho sinh viên. </t>
  </si>
  <si>
    <t xml:space="preserve">Hướng dẫn dạy thực hành; Hướng dẫn SV thi giỏi nghề cấp thành phố; </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</si>
  <si>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</si>
  <si>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</si>
  <si>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</si>
  <si>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</si>
  <si>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Đọc được các sách chuyên nghành bằng tiếng anh (Helen Joseph- Armstrong, Draping for Apparel Design, Fairchild Publications, Inc,New York. Shingo Sato- Tranformation Recontruction: ứng dụng dạy môn Thực tập phát triển mẫu trên manacanh)</t>
  </si>
  <si>
    <t>Đoc tai lieu anh van giang day</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</si>
  <si>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</si>
  <si>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</si>
  <si>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Chứng chỉ tin học ứng dụng trình độ A.</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</si>
  <si>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</si>
  <si>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Sử dụng thành thạo phần mềm Corel, photoshop</t>
  </si>
  <si>
    <t>Sử dụng thành thạo các phần mềm</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</si>
  <si>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</si>
  <si>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</si>
  <si>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</si>
  <si>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Chứng chỉ sư phạm bậc 2</t>
  </si>
  <si>
    <t>Chứng chỉ sư phạm dạy nghề bậc 2</t>
  </si>
  <si>
    <t xml:space="preserve">  + Có thời gian tham gia giảng dạy ít nhất 12 tháng.</t>
  </si>
  <si>
    <t xml:space="preserve"> 5 năm giảng dạy.</t>
  </si>
  <si>
    <t xml:space="preserve">     - Tiêu chuẩn 2: Chuẩn bị hoạt động giảng dạy</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</si>
  <si>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</si>
  <si>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Có kế hoạch giảng dạy cho từng môn học
Lịch giảng dạy theo học kỳ theo kế hoạch đào tạo
Kế hoạch giảng dạy học kỳ và năm học</t>
  </si>
  <si>
    <t xml:space="preserve">  + Soạn giáo án theo quy định, thể hiện được các hoạt động dạy và học.</t>
  </si>
  <si>
    <t>Giáo án các môn phụ trách . Sổ tay giáo viên bộ môn</t>
  </si>
  <si>
    <t>giáo án, 
sổ tay giáo viên
bài giảng</t>
  </si>
  <si>
    <t xml:space="preserve"> + Lựa chọn phương pháp dạy học phù hợp cho các bài học của chương trình môn học, mô-đun được phân công giảng dạy.</t>
  </si>
  <si>
    <t>Có giáo án, dự giờ và đánh giá tổ bộ môn và khoa
Kết hợp các  phương pháp dạy học
Gíao án (9+3) và CĐ, TC phải khác nhau</t>
  </si>
  <si>
    <t xml:space="preserve">  + Chuẩn bị đầy đủ các phương tiện dạy học, thiết bị, nguyên, nhiên, vật liệu thực hành cần thiết</t>
  </si>
  <si>
    <t>Chuẩn bị mẫu vật thật trong giảng dạy các môn học thực hành.
- Chuẩn bị hình ảnh minh họa bài học trong giảng dạy các môn học lý thuyết.
- Thiết kế bài giảng bằng phần mềm PowerPoint.</t>
  </si>
  <si>
    <t>Chuẩn bị đầy đủ các phương tiện,máy chiếu thiết bị,
 nguyên, nhiên, vật liệu thực hành.</t>
  </si>
  <si>
    <t xml:space="preserve">  + Tự làm các thiết bị dạy học đơn giản để phục vụ giảng dạy</t>
  </si>
  <si>
    <t xml:space="preserve"> Thực hiện mô hình dạy học minh họa cho các môn học: Mỹ thuật trang phục, thực tập phát triển mẫu trên manequin.</t>
  </si>
  <si>
    <t xml:space="preserve">  + Chủ trì hoặc tham gia thiết kế và bố trí trang thiết bị dạy học của phòng học chuyên môn phù hợp với chương trình của ngành, nghề được phân công giảng dạy.</t>
  </si>
  <si>
    <t xml:space="preserve"> Thực hiện mô hình dạy học trang trí tại các xưởng học thực hành.
- Trang trí các xưởng học thực hành phục vụ công tác tuyển sinh của nhà trường.  </t>
  </si>
  <si>
    <t>Tham gia quản lý các Phòng thực tập của khoa</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</si>
  <si>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</si>
  <si>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</si>
  <si>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Có Giảng dạy hệ trung cấp
Có Giảng dạy hệ Cao đẳng
Dạy đúng chương trình
Thực hiện theo kế hoạch</t>
  </si>
  <si>
    <t xml:space="preserve"> + Thực hiện các giờ dạy lý thuyết, thực hành, tích hợp theo quy định</t>
  </si>
  <si>
    <t>Tham gia giảng dạy các môn học lý thuyết và thực  hành nghề:
+ Thiết kế trang phục căn bản trên manequin
+ Mỹ thuật trang phục
+ Thực tập may trang phục 1
+ Thực tập may váy, áo đầm.
+ Thực tập may quần tây, sơ mi nam nữ.
+ Thực tập phát triển mẫu trên manequin.
+ Thực tập mỹ thuật trang phục.
+ Đồ án môn học.</t>
  </si>
  <si>
    <t>Có dạy  học phần lý thuyết 
Có dạy học phần Thực hành
Có dạy học phần Tích hợp</t>
  </si>
  <si>
    <t xml:space="preserve"> + Vận dụng, kết hợp các phương pháp dạy học để phát huy tính tích cực, sáng tạo, phát triển năng lực tự học của người học</t>
  </si>
  <si>
    <t>Có kết hợp các phương pháp dạy học để phát huy tính tích cực
 Có Hướng dẵn cho Sinh viên đọc tài liệu chuẩn bị bài ở nhà
Có Hướng dẵn cho Sinh viên tìm tòi thông tin liên  quan trên mạng
Có Hướng dẵn cho Sinh viên tìm tòi mẫu sáng tạo mới liên  quan trên mạng</t>
  </si>
  <si>
    <t>  + Sử dụng thành thạo các phương tiện, thiết bị dạy học để nâng cao hiệu quả giảng dạy, đảm bảo chất lượng giáo dục nghề nghiệp</t>
  </si>
  <si>
    <t>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</si>
  <si>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</si>
  <si>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</si>
  <si>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Lập sổ theo dõi đánh giá kết quả học tập của người học qua các hoạt động
Chuần bị bài ở nhà,
Chuyên cần học tâp tại lớp
Sáng tạo trong học tập</t>
  </si>
  <si>
    <t xml:space="preserve"> + Thực hiện việc kiểm tra, đánh giá toàn diện, chính xác, mang tính giáo dục và đúng quy định; sử dụng kết quả kiểm tra, đánh giá để điều chỉnh hoạt động dạy và học</t>
  </si>
  <si>
    <t>Thực hiện các hoạt động kiểm tra đánh giá theo các hình thức:
+ Thực hành.
+ Tự luận.
+ Trắc nghiệm.</t>
  </si>
  <si>
    <t>Theo đề cương chi tiết của môn học, theo quy định của bộ môn và phòng Khảo thí và Đảm bảo chất lượng.</t>
  </si>
  <si>
    <t xml:space="preserve">  - Tiêu chuẩn 5: Quản lý hồ sơ dạy học</t>
  </si>
  <si>
    <t xml:space="preserve">  + Thực hiện đầy đủ các quy định về sử dụng biểu mẫu, sổ sách, hồ sơ dạy học.</t>
  </si>
  <si>
    <t>Lịch giảng dạy.
- Sổ tay giáo viên.
- Bài giảng môn học.
- Giáo án môn học.
- Sổ chủ nhiệm.</t>
  </si>
  <si>
    <t>Hồ sơ dạy học của GV</t>
  </si>
  <si>
    <r>
      <rPr>
        <sz val="12"/>
        <color rgb="FF000000"/>
        <rFont val="Times New Roman"/>
        <charset val="134"/>
      </rPr>
      <t xml:space="preserve">  </t>
    </r>
    <r>
      <rPr>
        <sz val="9"/>
        <color rgb="FF000000"/>
        <rFont val="Times New Roman"/>
        <charset val="134"/>
      </rPr>
      <t>+ Bảo quản, lưu trữ, sử dụng hồ sơ dạy học theo quy định</t>
    </r>
  </si>
  <si>
    <t>Lưu trữ hồ sơ chuyên môn theo đúng quy định (gởi file + bảng in)</t>
  </si>
  <si>
    <t>Hồ sơ lưu trữ của GV tại khoa</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</si>
  <si>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</si>
  <si>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</si>
  <si>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Tham gia XD chương trình, chỉnh lý chương trình, giáo trình, tài liệu đào tạo trình độ cao đẳng</t>
  </si>
  <si>
    <t xml:space="preserve"> + Chủ trì hoặc tham gia biên soạn, chỉnh lý chương trình, giáo trình, tài liệu đào tạo trình độ cao đẳng; chương trình bồi dưỡng nghề nghiệp.</t>
  </si>
  <si>
    <t>Tham gia biên soạn Đề cương chi tiết: Chương trình Thiết kế thời trang.
-  Tham gia biên soạn Giáo trình chuyên ngành may</t>
  </si>
  <si>
    <t>Chương trình Thiết kế thời trang.</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</si>
  <si>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</si>
  <si>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 xml:space="preserve">  + Xây dựng được kế hoạch giáo dục người học thông qua giảng dạy và qua các hoạt động khác</t>
  </si>
  <si>
    <t>Tham gia đưa sinh viên – học sinh đi thực tập tốt nghiệp tại các Doanh nghiệp may.
- Tham gia đưa sinh viên – học sinh đi tham quan thực tế tại các Doanh nghiệp may.
- Tham gia tổ chức cho sinh viên – học sinh biểu diễn thời trang.</t>
  </si>
  <si>
    <t>Theo kế hoạch giảng dạy cho từng môn học; SHCN lớp;Đưa SV đi thực tập tại các doanh nghiệp</t>
  </si>
  <si>
    <t xml:space="preserve">  + Thực hiện việc giáo dục đạo đức nghề nghiệp, thái độ nghề nghiệp thông qua việc giảng dạy môn học, mô-đun theo kế hoạch đã xây dựng.</t>
  </si>
  <si>
    <t xml:space="preserve">Tham gia công tác chủ nhiệm. Hướng dẫn đồ án
- Định hướng giáo dục nghề nghiệp cho sinh viên – học sinh trong quá trình giảng dạy các môn học lý thuyết và thực hành nghề.
- Giáo dục thái độ và tác phong cho  sinh viên – học sinh trong quá trình giảng dạy.
- Giáo dục  cho  sinh viên – học sinh ý thức giữ gìn vệ sinh trong xưởng thực hành. </t>
  </si>
  <si>
    <t>Theo kế hoạch gảng dạy cho từng môn học; SHCN lớp; Hướng dẫn đồ án, luận văn.</t>
  </si>
  <si>
    <t xml:space="preserve">  + Vận dụng các hiểu biết về tâm lý, giáo dục vào thực hiện hoạt động giáo dục người học</t>
  </si>
  <si>
    <t>Thực hiện công tác chủ nhiệm.
- Rèn luyện cho sinh viên – học sinh kỹ năng giao tiếp.</t>
  </si>
  <si>
    <t>Các báo cáo chuyên đề cho SV; Hướng dẫn đồ án, luận văn; SHCN lớp; Hướng dẫn SV đi thăm quan và thực tập tại các doanh nghiệp.</t>
  </si>
  <si>
    <t xml:space="preserve">  + Đánh giá kết quả các mặt rèn luyện đạo đức của người học theo quy định một cách chính xác, công bằng và có tác dụng giáo dục</t>
  </si>
  <si>
    <t xml:space="preserve">  Thực hiện đánh giá kết quả rèn luyện của sinh viên lớp chủ nhiệm.</t>
  </si>
  <si>
    <t>Điểm danh SV theo môn học trên lớp và nhập vào phần mềm PMT-EMSvà  CN</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</si>
  <si>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</si>
  <si>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</si>
  <si>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Quản lý được các thông tin liên quan đến người học và sử dụng hiệu quả các thông tin vào giáo dục, dạy học, quản lý người học
 Quản lý trực tiếp trên lớp, thông qua GVCN, CVHT, cán bộ lớp, Email, điện thoại và phần mềm PMT-EMS</t>
  </si>
  <si>
    <t xml:space="preserve">  + Xây dựng môi trường giáo dục, học tập lành mạnh, thuận lợi, dân chủ, hợp tác</t>
  </si>
  <si>
    <t>Tư vấn định hướng nghề nghiệp cho sinh viên – học sinh.
- Tham gia tổ chức cho sinh viên – học sinh biểu diễn thời trang.</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</si>
  <si>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</si>
  <si>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</si>
  <si>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Thường xuyên trao đổi thông tin với gia đình người học.</t>
  </si>
  <si>
    <t>Liên lạc Phối hợp với gia đình người học
giám sát việc học tập, rèn luyện của người học;</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</si>
  <si>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</si>
  <si>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Quan hệ với các doanh nghiệp để hỗ trợ trong đào tạo như: Thăm quan, Thực Tập (liên hệ với cty thời trang Ban Mai cho SV khóa 15 thực tập)</t>
  </si>
  <si>
    <t xml:space="preserve">
Quan hệ với các doanh nghiệp để hỗ trợ trong đào tạo như: Thăm quan, Thực Tập.</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</si>
  <si>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</si>
  <si>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</si>
  <si>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</si>
  <si>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Phiếu dự giờ; 
họp chuyên môn của tổ và khoa; 
Tham gia học nâng cao chuyên môn do khoa và trường tổ chức (Chứng chỉ lý luận dạy học đại học.)
</t>
  </si>
  <si>
    <t xml:space="preserve">Phiếu dự giờ; 
họp chuyên môn của tổ và khoa; 
Tham gia học nâng cao chuyên môn do khoa và trường tổ chức
</t>
  </si>
  <si>
    <t xml:space="preserve">  + Tham gia hội giảng các cấp</t>
  </si>
  <si>
    <t>Tham gia hội giảng cấp Trường.</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</si>
  <si>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</si>
  <si>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</si>
  <si>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</si>
  <si>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</si>
  <si>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Hướng dẫn SV thực tập TN  tại các doanh nghiệp; 
Hướng dẫn luận văn TN, dồ án có sản phẩm</t>
  </si>
  <si>
    <t xml:space="preserve">  + Tham gia bồi dưỡng nâng cao, luyện tay nghề cho học sinh, sinh viên giỏi các cấp</t>
  </si>
  <si>
    <t>Tham gia hướng dẫn sinh viên lớp chủ nhiệm tham gia thi học sinh giỏi nghề cấp Khoa.
- Tham gia hướng dẫn sinh viên tham gia thi học sinh giỏi nghề cấp Thành Đoàn.
- Tham gia hướng dẫn sinh viên tham gia thi học sinh giỏi nghề do Bộ lao động Thương binh xã hội tổ chức.</t>
  </si>
  <si>
    <t>Tham gia hướng dẫn SV tham gia thi giỏi nghề cấp thành, cấp khoa, cấp trường có minh chứng</t>
  </si>
  <si>
    <t xml:space="preserve">  - Tiêu chuẩn 3: Nghiên cứu khoa học</t>
  </si>
  <si>
    <t xml:space="preserve">  + Có kiến thức, kỹ năng cơ bản về nghiên cứu khoa học và công nghệ</t>
  </si>
  <si>
    <t>Bảng điểm đại học</t>
  </si>
  <si>
    <t xml:space="preserve">  + Chủ trì hoặc tham gia đề tài nghiên cứu khoa học từ cấp cơ sở trở lên.</t>
  </si>
  <si>
    <t>Tổng số điểm đánh giá</t>
  </si>
  <si>
    <t>Điểm quy đổi</t>
  </si>
  <si>
    <t>Xếp loại</t>
  </si>
  <si>
    <r>
      <rPr>
        <i/>
        <sz val="13"/>
        <color theme="1"/>
        <rFont val="Times New Roman"/>
        <charset val="134"/>
      </rPr>
      <t>TP. HCM, ngày…..tháng…..năm 2018</t>
    </r>
    <r>
      <rPr>
        <sz val="13"/>
        <color theme="1"/>
        <rFont val="Times New Roman"/>
        <charset val="134"/>
      </rPr>
      <t xml:space="preserve">
</t>
    </r>
    <r>
      <rPr>
        <b/>
        <sz val="13"/>
        <color theme="1"/>
        <rFont val="Times New Roman"/>
        <charset val="134"/>
      </rPr>
      <t>Nhà giáo tự đánh giá</t>
    </r>
    <r>
      <rPr>
        <sz val="13"/>
        <color theme="1"/>
        <rFont val="Times New Roman"/>
        <charset val="134"/>
      </rPr>
      <t xml:space="preserve">
</t>
    </r>
    <r>
      <rPr>
        <i/>
        <sz val="13"/>
        <color theme="1"/>
        <rFont val="Times New Roman"/>
        <charset val="134"/>
      </rPr>
      <t>(ký và ghi rõ họ, tên)</t>
    </r>
  </si>
  <si>
    <r>
      <rPr>
        <i/>
        <sz val="13"/>
        <color rgb="FF000000"/>
        <rFont val="Times New Roman"/>
        <charset val="134"/>
      </rPr>
      <t xml:space="preserve">TP.HCM, ngày…… tháng …… năm 2018
</t>
    </r>
    <r>
      <rPr>
        <b/>
        <sz val="13"/>
        <color rgb="FF000000"/>
        <rFont val="Times New Roman"/>
        <charset val="134"/>
      </rPr>
      <t>Trưởng khoa</t>
    </r>
    <r>
      <rPr>
        <i/>
        <sz val="13"/>
        <color rgb="FF000000"/>
        <rFont val="Times New Roman"/>
        <charset val="134"/>
      </rPr>
      <t xml:space="preserve">
(ký và ghi rõ họ, tên)</t>
    </r>
  </si>
  <si>
    <r>
      <rPr>
        <b/>
        <sz val="9"/>
        <color theme="1"/>
        <rFont val="Calibri"/>
        <charset val="134"/>
      </rPr>
      <t xml:space="preserve">                     </t>
    </r>
    <r>
      <rPr>
        <b/>
        <sz val="9"/>
        <color theme="1"/>
        <rFont val="Times New Roman"/>
        <charset val="134"/>
      </rPr>
      <t xml:space="preserve"> CHẾ VÂN CẦM</t>
    </r>
  </si>
  <si>
    <t xml:space="preserve">          TRƯƠNG VIỆT KHÁNH TRANG</t>
  </si>
</sst>
</file>

<file path=xl/styles.xml><?xml version="1.0" encoding="utf-8"?>
<styleSheet xmlns="http://schemas.openxmlformats.org/spreadsheetml/2006/main">
  <numFmts count="5">
    <numFmt numFmtId="176" formatCode="0.0%"/>
    <numFmt numFmtId="177" formatCode="_ * #,##0_ ;_ * \-#,##0_ ;_ * &quot;-&quot;_ ;_ @_ "/>
    <numFmt numFmtId="178" formatCode="_ * #,##0.00_ ;_ * \-#,##0.00_ ;_ * &quot;-&quot;??_ ;_ @_ "/>
    <numFmt numFmtId="44" formatCode="_(&quot;$&quot;* #,##0.00_);_(&quot;$&quot;* \(#,##0.00\);_(&quot;$&quot;* &quot;-&quot;??_);_(@_)"/>
    <numFmt numFmtId="42" formatCode="_(&quot;$&quot;* #,##0_);_(&quot;$&quot;* \(#,##0\);_(&quot;$&quot;* &quot;-&quot;_);_(@_)"/>
  </numFmts>
  <fonts count="48">
    <font>
      <sz val="11"/>
      <color theme="1"/>
      <name val="Calibri"/>
      <charset val="134"/>
      <scheme val="minor"/>
    </font>
    <font>
      <sz val="12"/>
      <color theme="1"/>
      <name val="Times New Roman"/>
      <charset val="134"/>
    </font>
    <font>
      <b/>
      <sz val="14"/>
      <color rgb="FF000000"/>
      <name val="Times New Roman"/>
      <charset val="134"/>
    </font>
    <font>
      <sz val="13"/>
      <color rgb="FF000000"/>
      <name val="Times New Roman"/>
      <charset val="134"/>
    </font>
    <font>
      <i/>
      <sz val="13"/>
      <color rgb="FF000000"/>
      <name val="Times New Roman"/>
      <charset val="134"/>
    </font>
    <font>
      <b/>
      <sz val="22"/>
      <color rgb="FFFF0000"/>
      <name val="Times New Roman"/>
      <charset val="134"/>
    </font>
    <font>
      <b/>
      <sz val="12"/>
      <color rgb="FF000000"/>
      <name val="Times New Roman"/>
      <charset val="134"/>
    </font>
    <font>
      <b/>
      <sz val="13"/>
      <color rgb="FF000000"/>
      <name val="Times New Roman"/>
      <charset val="134"/>
    </font>
    <font>
      <b/>
      <i/>
      <sz val="12"/>
      <color rgb="FF000000"/>
      <name val="Times New Roman"/>
      <charset val="134"/>
    </font>
    <font>
      <b/>
      <sz val="12"/>
      <color rgb="FFFF0000"/>
      <name val="Times New Roman"/>
      <charset val="134"/>
    </font>
    <font>
      <sz val="12"/>
      <color rgb="FF000000"/>
      <name val="Times New Roman"/>
      <charset val="134"/>
    </font>
    <font>
      <sz val="12"/>
      <color rgb="FF000000"/>
      <name val="Cambria"/>
      <charset val="134"/>
    </font>
    <font>
      <sz val="9"/>
      <color rgb="FF000000"/>
      <name val="Times New Roman"/>
      <charset val="134"/>
    </font>
    <font>
      <sz val="11"/>
      <color rgb="FF000000"/>
      <name val="Cambria"/>
      <charset val="134"/>
    </font>
    <font>
      <b/>
      <sz val="9"/>
      <color rgb="FF000000"/>
      <name val="Times New Roman"/>
      <charset val="134"/>
    </font>
    <font>
      <sz val="11"/>
      <color theme="1"/>
      <name val="Times New Roman"/>
      <charset val="134"/>
    </font>
    <font>
      <b/>
      <sz val="12"/>
      <name val="Times New Roman"/>
      <charset val="134"/>
    </font>
    <font>
      <sz val="12"/>
      <name val="Times New Roman"/>
      <charset val="134"/>
    </font>
    <font>
      <b/>
      <sz val="12"/>
      <color theme="1"/>
      <name val="Times New Roman"/>
      <charset val="134"/>
    </font>
    <font>
      <sz val="9"/>
      <color theme="1"/>
      <name val="Times New Roman"/>
      <charset val="134"/>
    </font>
    <font>
      <sz val="13"/>
      <color theme="1"/>
      <name val="Times New Roman"/>
      <charset val="134"/>
    </font>
    <font>
      <b/>
      <sz val="9"/>
      <color theme="1"/>
      <name val="Calibri"/>
      <charset val="134"/>
      <scheme val="minor"/>
    </font>
    <font>
      <b/>
      <sz val="9"/>
      <color theme="1"/>
      <name val="Times New Roman"/>
      <charset val="134"/>
    </font>
    <font>
      <sz val="11"/>
      <color theme="1"/>
      <name val="Calibri"/>
      <charset val="0"/>
      <scheme val="minor"/>
    </font>
    <font>
      <sz val="11"/>
      <color rgb="FFFF0000"/>
      <name val="Calibri"/>
      <charset val="0"/>
      <scheme val="minor"/>
    </font>
    <font>
      <sz val="12"/>
      <color theme="1"/>
      <name val="Calibri"/>
      <charset val="134"/>
      <scheme val="minor"/>
    </font>
    <font>
      <b/>
      <sz val="11"/>
      <color rgb="FFFFFFFF"/>
      <name val="Calibri"/>
      <charset val="0"/>
      <scheme val="minor"/>
    </font>
    <font>
      <b/>
      <sz val="13"/>
      <color theme="3"/>
      <name val="Calibri"/>
      <charset val="134"/>
      <scheme val="minor"/>
    </font>
    <font>
      <sz val="11"/>
      <color rgb="FF9C0006"/>
      <name val="Calibri"/>
      <charset val="0"/>
      <scheme val="minor"/>
    </font>
    <font>
      <b/>
      <sz val="11"/>
      <color theme="3"/>
      <name val="Calibri"/>
      <charset val="134"/>
      <scheme val="minor"/>
    </font>
    <font>
      <i/>
      <sz val="11"/>
      <color rgb="FF7F7F7F"/>
      <name val="Calibri"/>
      <charset val="0"/>
      <scheme val="minor"/>
    </font>
    <font>
      <u/>
      <sz val="11"/>
      <color rgb="FF800080"/>
      <name val="Calibri"/>
      <charset val="0"/>
      <scheme val="minor"/>
    </font>
    <font>
      <sz val="11"/>
      <color theme="0"/>
      <name val="Calibri"/>
      <charset val="0"/>
      <scheme val="minor"/>
    </font>
    <font>
      <b/>
      <sz val="11"/>
      <color theme="1"/>
      <name val="Calibri"/>
      <charset val="0"/>
      <scheme val="minor"/>
    </font>
    <font>
      <b/>
      <sz val="18"/>
      <color theme="3"/>
      <name val="Calibri"/>
      <charset val="134"/>
      <scheme val="minor"/>
    </font>
    <font>
      <u/>
      <sz val="11"/>
      <color rgb="FF0000FF"/>
      <name val="Calibri"/>
      <charset val="0"/>
      <scheme val="minor"/>
    </font>
    <font>
      <b/>
      <sz val="11"/>
      <color rgb="FF3F3F3F"/>
      <name val="Calibri"/>
      <charset val="0"/>
      <scheme val="minor"/>
    </font>
    <font>
      <b/>
      <sz val="15"/>
      <color theme="3"/>
      <name val="Calibri"/>
      <charset val="134"/>
      <scheme val="minor"/>
    </font>
    <font>
      <sz val="11"/>
      <color rgb="FF9C6500"/>
      <name val="Calibri"/>
      <charset val="0"/>
      <scheme val="minor"/>
    </font>
    <font>
      <sz val="11"/>
      <color rgb="FF3F3F76"/>
      <name val="Calibri"/>
      <charset val="0"/>
      <scheme val="minor"/>
    </font>
    <font>
      <sz val="11"/>
      <color rgb="FFFA7D00"/>
      <name val="Calibri"/>
      <charset val="0"/>
      <scheme val="minor"/>
    </font>
    <font>
      <sz val="11"/>
      <color rgb="FF006100"/>
      <name val="Calibri"/>
      <charset val="0"/>
      <scheme val="minor"/>
    </font>
    <font>
      <b/>
      <sz val="11"/>
      <color rgb="FFFA7D00"/>
      <name val="Calibri"/>
      <charset val="0"/>
      <scheme val="minor"/>
    </font>
    <font>
      <i/>
      <sz val="13"/>
      <color rgb="FFFF0000"/>
      <name val="Times New Roman"/>
      <charset val="134"/>
    </font>
    <font>
      <b/>
      <i/>
      <sz val="12"/>
      <color rgb="FFFF0000"/>
      <name val="Times New Roman"/>
      <charset val="134"/>
    </font>
    <font>
      <i/>
      <sz val="13"/>
      <color theme="1"/>
      <name val="Times New Roman"/>
      <charset val="134"/>
    </font>
    <font>
      <b/>
      <sz val="13"/>
      <color theme="1"/>
      <name val="Times New Roman"/>
      <charset val="134"/>
    </font>
    <font>
      <b/>
      <sz val="9"/>
      <color theme="1"/>
      <name val="Calibri"/>
      <charset val="134"/>
    </font>
  </fonts>
  <fills count="38">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
        <bgColor indexed="64"/>
      </patternFill>
    </fill>
    <fill>
      <patternFill patternType="solid">
        <fgColor rgb="FFFFCCFF"/>
        <bgColor indexed="64"/>
      </patternFill>
    </fill>
    <fill>
      <patternFill patternType="solid">
        <fgColor theme="8" tint="0.799981688894314"/>
        <bgColor indexed="64"/>
      </patternFill>
    </fill>
    <fill>
      <patternFill patternType="solid">
        <fgColor rgb="FFFFFF00"/>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799981688894314"/>
        <bgColor indexed="64"/>
      </patternFill>
    </fill>
  </fills>
  <borders count="17">
    <border>
      <left/>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0" fontId="23" fillId="11" borderId="0" applyNumberFormat="0" applyBorder="0" applyAlignment="0" applyProtection="0">
      <alignment vertical="center"/>
    </xf>
    <xf numFmtId="178" fontId="25" fillId="0" borderId="0" applyFont="0" applyFill="0" applyBorder="0" applyAlignment="0" applyProtection="0">
      <alignment vertical="center"/>
    </xf>
    <xf numFmtId="177" fontId="25" fillId="0" borderId="0" applyFont="0" applyFill="0" applyBorder="0" applyAlignment="0" applyProtection="0">
      <alignment vertical="center"/>
    </xf>
    <xf numFmtId="42"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0" fontId="26" fillId="12" borderId="9" applyNumberFormat="0" applyAlignment="0" applyProtection="0">
      <alignment vertical="center"/>
    </xf>
    <xf numFmtId="0" fontId="27" fillId="0" borderId="10" applyNumberFormat="0" applyFill="0" applyAlignment="0" applyProtection="0">
      <alignment vertical="center"/>
    </xf>
    <xf numFmtId="0" fontId="25" fillId="24" borderId="14" applyNumberFormat="0" applyFont="0" applyAlignment="0" applyProtection="0">
      <alignment vertical="center"/>
    </xf>
    <xf numFmtId="0" fontId="35" fillId="0" borderId="0" applyNumberFormat="0" applyFill="0" applyBorder="0" applyAlignment="0" applyProtection="0">
      <alignment vertical="center"/>
    </xf>
    <xf numFmtId="0" fontId="32" fillId="29" borderId="0" applyNumberFormat="0" applyBorder="0" applyAlignment="0" applyProtection="0">
      <alignment vertical="center"/>
    </xf>
    <xf numFmtId="0" fontId="31" fillId="0" borderId="0" applyNumberFormat="0" applyFill="0" applyBorder="0" applyAlignment="0" applyProtection="0">
      <alignment vertical="center"/>
    </xf>
    <xf numFmtId="0" fontId="23" fillId="10" borderId="0" applyNumberFormat="0" applyBorder="0" applyAlignment="0" applyProtection="0">
      <alignment vertical="center"/>
    </xf>
    <xf numFmtId="0" fontId="24" fillId="0" borderId="0" applyNumberFormat="0" applyFill="0" applyBorder="0" applyAlignment="0" applyProtection="0">
      <alignment vertical="center"/>
    </xf>
    <xf numFmtId="0" fontId="23" fillId="16" borderId="0" applyNumberFormat="0" applyBorder="0" applyAlignment="0" applyProtection="0">
      <alignment vertical="center"/>
    </xf>
    <xf numFmtId="0" fontId="3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7" fillId="0" borderId="10"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9" fillId="28" borderId="15" applyNumberFormat="0" applyAlignment="0" applyProtection="0">
      <alignment vertical="center"/>
    </xf>
    <xf numFmtId="0" fontId="32" fillId="32" borderId="0" applyNumberFormat="0" applyBorder="0" applyAlignment="0" applyProtection="0">
      <alignment vertical="center"/>
    </xf>
    <xf numFmtId="0" fontId="41" fillId="36" borderId="0" applyNumberFormat="0" applyBorder="0" applyAlignment="0" applyProtection="0">
      <alignment vertical="center"/>
    </xf>
    <xf numFmtId="0" fontId="36" fillId="23" borderId="13" applyNumberFormat="0" applyAlignment="0" applyProtection="0">
      <alignment vertical="center"/>
    </xf>
    <xf numFmtId="0" fontId="23" fillId="5" borderId="0" applyNumberFormat="0" applyBorder="0" applyAlignment="0" applyProtection="0">
      <alignment vertical="center"/>
    </xf>
    <xf numFmtId="0" fontId="42" fillId="23" borderId="15" applyNumberFormat="0" applyAlignment="0" applyProtection="0">
      <alignment vertical="center"/>
    </xf>
    <xf numFmtId="0" fontId="40" fillId="0" borderId="16" applyNumberFormat="0" applyFill="0" applyAlignment="0" applyProtection="0">
      <alignment vertical="center"/>
    </xf>
    <xf numFmtId="0" fontId="33" fillId="0" borderId="11" applyNumberFormat="0" applyFill="0" applyAlignment="0" applyProtection="0">
      <alignment vertical="center"/>
    </xf>
    <xf numFmtId="0" fontId="28" fillId="15" borderId="0" applyNumberFormat="0" applyBorder="0" applyAlignment="0" applyProtection="0">
      <alignment vertical="center"/>
    </xf>
    <xf numFmtId="0" fontId="38" fillId="27" borderId="0" applyNumberFormat="0" applyBorder="0" applyAlignment="0" applyProtection="0">
      <alignment vertical="center"/>
    </xf>
    <xf numFmtId="0" fontId="32" fillId="22" borderId="0" applyNumberFormat="0" applyBorder="0" applyAlignment="0" applyProtection="0">
      <alignment vertical="center"/>
    </xf>
    <xf numFmtId="0" fontId="23" fillId="7" borderId="0" applyNumberFormat="0" applyBorder="0" applyAlignment="0" applyProtection="0">
      <alignment vertical="center"/>
    </xf>
    <xf numFmtId="0" fontId="32" fillId="31" borderId="0" applyNumberFormat="0" applyBorder="0" applyAlignment="0" applyProtection="0">
      <alignment vertical="center"/>
    </xf>
    <xf numFmtId="0" fontId="32" fillId="19" borderId="0" applyNumberFormat="0" applyBorder="0" applyAlignment="0" applyProtection="0">
      <alignment vertical="center"/>
    </xf>
    <xf numFmtId="0" fontId="23" fillId="35" borderId="0" applyNumberFormat="0" applyBorder="0" applyAlignment="0" applyProtection="0">
      <alignment vertical="center"/>
    </xf>
    <xf numFmtId="0" fontId="23" fillId="34" borderId="0" applyNumberFormat="0" applyBorder="0" applyAlignment="0" applyProtection="0">
      <alignment vertical="center"/>
    </xf>
    <xf numFmtId="0" fontId="32" fillId="26" borderId="0" applyNumberFormat="0" applyBorder="0" applyAlignment="0" applyProtection="0">
      <alignment vertical="center"/>
    </xf>
    <xf numFmtId="0" fontId="32" fillId="21" borderId="0" applyNumberFormat="0" applyBorder="0" applyAlignment="0" applyProtection="0">
      <alignment vertical="center"/>
    </xf>
    <xf numFmtId="0" fontId="23" fillId="37" borderId="0" applyNumberFormat="0" applyBorder="0" applyAlignment="0" applyProtection="0">
      <alignment vertical="center"/>
    </xf>
    <xf numFmtId="0" fontId="32" fillId="18" borderId="0" applyNumberFormat="0" applyBorder="0" applyAlignment="0" applyProtection="0">
      <alignment vertical="center"/>
    </xf>
    <xf numFmtId="0" fontId="23" fillId="33" borderId="0" applyNumberFormat="0" applyBorder="0" applyAlignment="0" applyProtection="0">
      <alignment vertical="center"/>
    </xf>
    <xf numFmtId="0" fontId="23" fillId="14" borderId="0" applyNumberFormat="0" applyBorder="0" applyAlignment="0" applyProtection="0">
      <alignment vertical="center"/>
    </xf>
    <xf numFmtId="0" fontId="32" fillId="20" borderId="0" applyNumberFormat="0" applyBorder="0" applyAlignment="0" applyProtection="0">
      <alignment vertical="center"/>
    </xf>
    <xf numFmtId="0" fontId="23" fillId="9" borderId="0" applyNumberFormat="0" applyBorder="0" applyAlignment="0" applyProtection="0">
      <alignment vertical="center"/>
    </xf>
    <xf numFmtId="0" fontId="32" fillId="30" borderId="0" applyNumberFormat="0" applyBorder="0" applyAlignment="0" applyProtection="0">
      <alignment vertical="center"/>
    </xf>
    <xf numFmtId="0" fontId="32" fillId="17" borderId="0" applyNumberFormat="0" applyBorder="0" applyAlignment="0" applyProtection="0">
      <alignment vertical="center"/>
    </xf>
    <xf numFmtId="0" fontId="23" fillId="13" borderId="0" applyNumberFormat="0" applyBorder="0" applyAlignment="0" applyProtection="0">
      <alignment vertical="center"/>
    </xf>
    <xf numFmtId="0" fontId="32" fillId="25" borderId="0" applyNumberFormat="0" applyBorder="0" applyAlignment="0" applyProtection="0">
      <alignment vertical="center"/>
    </xf>
  </cellStyleXfs>
  <cellXfs count="85">
    <xf numFmtId="0" fontId="0" fillId="0" borderId="0" xfId="0"/>
    <xf numFmtId="0" fontId="0" fillId="0" borderId="0" xfId="0" applyFill="1"/>
    <xf numFmtId="0" fontId="1" fillId="0" borderId="0" xfId="0" applyFont="1"/>
    <xf numFmtId="0" fontId="2"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wrapText="1"/>
    </xf>
    <xf numFmtId="0" fontId="5" fillId="0" borderId="1" xfId="0" applyFont="1" applyBorder="1" applyAlignment="1">
      <alignment horizontal="center"/>
    </xf>
    <xf numFmtId="0" fontId="5" fillId="0" borderId="1" xfId="0" applyFont="1" applyFill="1" applyBorder="1" applyAlignment="1">
      <alignment horizontal="center"/>
    </xf>
    <xf numFmtId="0" fontId="6"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6" fillId="3" borderId="7" xfId="0" applyFont="1" applyFill="1" applyBorder="1" applyAlignment="1">
      <alignment horizontal="justify" vertical="center" wrapText="1"/>
    </xf>
    <xf numFmtId="0" fontId="9" fillId="3" borderId="7" xfId="0" applyFont="1" applyFill="1" applyBorder="1" applyAlignment="1">
      <alignment horizontal="center" vertical="center" wrapText="1"/>
    </xf>
    <xf numFmtId="176" fontId="9" fillId="3" borderId="7" xfId="0" applyNumberFormat="1" applyFont="1" applyFill="1" applyBorder="1" applyAlignment="1">
      <alignment horizontal="center" vertical="center" wrapText="1"/>
    </xf>
    <xf numFmtId="0" fontId="6" fillId="3" borderId="7" xfId="0" applyFont="1" applyFill="1" applyBorder="1" applyAlignment="1">
      <alignment horizontal="center" vertical="center" wrapText="1"/>
    </xf>
    <xf numFmtId="0" fontId="10" fillId="4" borderId="7" xfId="0" applyFont="1" applyFill="1" applyBorder="1" applyAlignment="1">
      <alignment horizontal="justify" vertical="center" wrapText="1"/>
    </xf>
    <xf numFmtId="0" fontId="6" fillId="4" borderId="7" xfId="0" applyFont="1" applyFill="1" applyBorder="1" applyAlignment="1">
      <alignment horizontal="center" vertical="center" wrapText="1"/>
    </xf>
    <xf numFmtId="176" fontId="6" fillId="4" borderId="7" xfId="0" applyNumberFormat="1" applyFont="1" applyFill="1" applyBorder="1" applyAlignment="1">
      <alignment horizontal="center" vertical="center" wrapText="1"/>
    </xf>
    <xf numFmtId="0" fontId="10" fillId="2" borderId="7" xfId="0" applyFont="1" applyFill="1" applyBorder="1" applyAlignment="1">
      <alignment horizontal="justify" vertical="center" wrapText="1"/>
    </xf>
    <xf numFmtId="0" fontId="10" fillId="5" borderId="7" xfId="0" applyFont="1" applyFill="1" applyBorder="1" applyAlignment="1">
      <alignment horizontal="center" vertical="center" wrapText="1"/>
    </xf>
    <xf numFmtId="0" fontId="10" fillId="2" borderId="7" xfId="0" applyFont="1" applyFill="1" applyBorder="1" applyAlignment="1">
      <alignment horizontal="center" vertical="center" wrapText="1"/>
    </xf>
    <xf numFmtId="1" fontId="10" fillId="0" borderId="3" xfId="0" applyNumberFormat="1" applyFont="1" applyFill="1" applyBorder="1" applyAlignment="1">
      <alignment horizontal="center" vertical="center" wrapText="1"/>
    </xf>
    <xf numFmtId="176" fontId="10" fillId="5" borderId="7" xfId="0" applyNumberFormat="1" applyFont="1" applyFill="1" applyBorder="1" applyAlignment="1">
      <alignment horizontal="center" vertical="center" wrapText="1"/>
    </xf>
    <xf numFmtId="0" fontId="11" fillId="0" borderId="0" xfId="0" applyFont="1" applyAlignment="1">
      <alignment horizontal="justify" vertical="center" wrapText="1"/>
    </xf>
    <xf numFmtId="1" fontId="10" fillId="6" borderId="3" xfId="0" applyNumberFormat="1" applyFont="1" applyFill="1" applyBorder="1" applyAlignment="1">
      <alignment horizontal="center" vertical="center" wrapText="1"/>
    </xf>
    <xf numFmtId="1" fontId="10" fillId="7" borderId="3" xfId="0" applyNumberFormat="1" applyFont="1" applyFill="1" applyBorder="1" applyAlignment="1">
      <alignment horizontal="center" vertical="center" wrapText="1"/>
    </xf>
    <xf numFmtId="0" fontId="12" fillId="2" borderId="7" xfId="0" applyFont="1" applyFill="1" applyBorder="1" applyAlignment="1">
      <alignment horizontal="justify" vertical="center" wrapText="1"/>
    </xf>
    <xf numFmtId="176" fontId="10" fillId="5" borderId="3" xfId="0" applyNumberFormat="1" applyFont="1" applyFill="1" applyBorder="1" applyAlignment="1">
      <alignment horizontal="center" vertical="center" wrapText="1"/>
    </xf>
    <xf numFmtId="0" fontId="12" fillId="2" borderId="7" xfId="0" applyFont="1" applyFill="1" applyBorder="1" applyAlignment="1">
      <alignment horizontal="center" vertical="center" wrapText="1"/>
    </xf>
    <xf numFmtId="1" fontId="10" fillId="6" borderId="4" xfId="0" applyNumberFormat="1" applyFont="1" applyFill="1" applyBorder="1" applyAlignment="1">
      <alignment horizontal="center" vertical="center" wrapText="1"/>
    </xf>
    <xf numFmtId="0" fontId="12" fillId="2" borderId="5" xfId="0" applyFont="1" applyFill="1" applyBorder="1" applyAlignment="1">
      <alignment horizontal="center" vertical="center" wrapText="1"/>
    </xf>
    <xf numFmtId="0" fontId="13" fillId="0" borderId="0" xfId="0" applyFont="1" applyAlignment="1">
      <alignment vertical="center" wrapText="1"/>
    </xf>
    <xf numFmtId="0" fontId="10" fillId="5"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5" fillId="2" borderId="7" xfId="0" applyFont="1" applyFill="1" applyBorder="1" applyAlignment="1">
      <alignment horizontal="justify" vertical="center" wrapText="1"/>
    </xf>
    <xf numFmtId="0" fontId="1" fillId="4" borderId="7" xfId="0" applyFont="1" applyFill="1" applyBorder="1" applyAlignment="1">
      <alignment horizontal="justify" vertical="center" wrapText="1"/>
    </xf>
    <xf numFmtId="0" fontId="10" fillId="7" borderId="7" xfId="0" applyFont="1" applyFill="1" applyBorder="1" applyAlignment="1">
      <alignment horizontal="center" vertical="center" wrapText="1"/>
    </xf>
    <xf numFmtId="0" fontId="10" fillId="4" borderId="3" xfId="0" applyFont="1" applyFill="1" applyBorder="1" applyAlignment="1">
      <alignment vertical="center" wrapText="1"/>
    </xf>
    <xf numFmtId="0" fontId="12" fillId="2" borderId="3" xfId="0" applyFont="1" applyFill="1" applyBorder="1" applyAlignment="1">
      <alignment vertical="center" wrapText="1"/>
    </xf>
    <xf numFmtId="0" fontId="9" fillId="0" borderId="1" xfId="0" applyFont="1" applyBorder="1" applyAlignment="1">
      <alignment horizontal="center"/>
    </xf>
    <xf numFmtId="0" fontId="10" fillId="0" borderId="0" xfId="0" applyFont="1" applyFill="1" applyBorder="1" applyAlignment="1">
      <alignment horizontal="center" vertical="center" wrapText="1"/>
    </xf>
    <xf numFmtId="0" fontId="8" fillId="2" borderId="3" xfId="0" applyFont="1" applyFill="1" applyBorder="1" applyAlignment="1">
      <alignment horizontal="center" vertical="center" wrapText="1"/>
    </xf>
    <xf numFmtId="176" fontId="16" fillId="4" borderId="7" xfId="0" applyNumberFormat="1" applyFont="1" applyFill="1" applyBorder="1" applyAlignment="1">
      <alignment horizontal="center" vertical="center" wrapText="1"/>
    </xf>
    <xf numFmtId="176" fontId="17" fillId="7" borderId="7" xfId="0" applyNumberFormat="1" applyFont="1" applyFill="1" applyBorder="1" applyAlignment="1">
      <alignment horizontal="center" vertical="center" wrapText="1"/>
    </xf>
    <xf numFmtId="0" fontId="6" fillId="4" borderId="5"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8" fillId="3" borderId="7" xfId="0" applyFont="1" applyFill="1" applyBorder="1" applyAlignment="1">
      <alignment horizontal="center" vertical="center"/>
    </xf>
    <xf numFmtId="0" fontId="18" fillId="4" borderId="7" xfId="0" applyFont="1" applyFill="1" applyBorder="1" applyAlignment="1">
      <alignment horizontal="center" vertical="center"/>
    </xf>
    <xf numFmtId="0" fontId="19" fillId="0" borderId="7" xfId="0" applyFont="1" applyBorder="1" applyAlignment="1">
      <alignment vertical="center"/>
    </xf>
    <xf numFmtId="0" fontId="19" fillId="0" borderId="7" xfId="0" applyFont="1" applyBorder="1" applyAlignment="1">
      <alignment wrapText="1"/>
    </xf>
    <xf numFmtId="0" fontId="19" fillId="0" borderId="7" xfId="0" applyFont="1" applyBorder="1" applyAlignment="1">
      <alignment vertical="center" wrapText="1"/>
    </xf>
    <xf numFmtId="0" fontId="19" fillId="0" borderId="7" xfId="0" applyFont="1" applyBorder="1"/>
    <xf numFmtId="0" fontId="0" fillId="0" borderId="0" xfId="0" applyAlignment="1">
      <alignment vertical="center"/>
    </xf>
    <xf numFmtId="0" fontId="6" fillId="3" borderId="3" xfId="0" applyFont="1" applyFill="1" applyBorder="1" applyAlignment="1">
      <alignment vertical="center" wrapText="1"/>
    </xf>
    <xf numFmtId="0" fontId="6" fillId="2" borderId="3" xfId="0" applyFont="1" applyFill="1" applyBorder="1" applyAlignment="1">
      <alignment vertical="center" wrapText="1"/>
    </xf>
    <xf numFmtId="0" fontId="6" fillId="5" borderId="7"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8" borderId="7" xfId="0" applyFont="1" applyFill="1" applyBorder="1" applyAlignment="1">
      <alignment horizontal="center" vertical="center" wrapText="1"/>
    </xf>
    <xf numFmtId="10" fontId="6" fillId="8" borderId="7" xfId="0" applyNumberFormat="1" applyFont="1" applyFill="1" applyBorder="1" applyAlignment="1">
      <alignment horizontal="center" vertical="center" wrapText="1"/>
    </xf>
    <xf numFmtId="0" fontId="6" fillId="6" borderId="7" xfId="0" applyFont="1" applyFill="1" applyBorder="1" applyAlignment="1">
      <alignment horizontal="center" vertical="center" wrapText="1"/>
    </xf>
    <xf numFmtId="1" fontId="6" fillId="8" borderId="7" xfId="0" applyNumberFormat="1" applyFont="1" applyFill="1" applyBorder="1" applyAlignment="1">
      <alignment horizontal="center" vertical="center" wrapText="1"/>
    </xf>
    <xf numFmtId="1" fontId="6" fillId="6" borderId="7" xfId="0" applyNumberFormat="1" applyFont="1" applyFill="1" applyBorder="1" applyAlignment="1">
      <alignment horizontal="center" vertical="center" wrapText="1"/>
    </xf>
    <xf numFmtId="0" fontId="6" fillId="2" borderId="5" xfId="0" applyFont="1" applyFill="1" applyBorder="1" applyAlignment="1">
      <alignment vertical="center" wrapText="1"/>
    </xf>
    <xf numFmtId="0" fontId="6" fillId="8" borderId="3"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20" fillId="0" borderId="0" xfId="0" applyFont="1"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center" vertical="center" wrapText="1"/>
    </xf>
    <xf numFmtId="0" fontId="21" fillId="0" borderId="0" xfId="0" applyFont="1" applyAlignment="1">
      <alignment horizontal="center"/>
    </xf>
    <xf numFmtId="0" fontId="4" fillId="0" borderId="0" xfId="0" applyFont="1" applyAlignment="1"/>
    <xf numFmtId="0" fontId="4" fillId="0" borderId="0" xfId="0" applyFont="1" applyFill="1" applyAlignment="1"/>
    <xf numFmtId="0" fontId="7" fillId="0" borderId="0" xfId="0" applyFont="1" applyAlignment="1">
      <alignment vertical="center"/>
    </xf>
    <xf numFmtId="0" fontId="7" fillId="0" borderId="0" xfId="0" applyFont="1" applyFill="1" applyAlignment="1">
      <alignment vertical="center"/>
    </xf>
    <xf numFmtId="0" fontId="4" fillId="0" borderId="0" xfId="0" applyFont="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22" fillId="0" borderId="0" xfId="0" applyFont="1" applyAlignment="1">
      <alignment horizontal="left" vertical="center"/>
    </xf>
    <xf numFmtId="0" fontId="21" fillId="0" borderId="0" xfId="0" applyFont="1" applyAlignment="1">
      <alignment horizontal="left" vertical="center"/>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2" defaultPivotStyle="PivotStyleLight16"/>
  <colors>
    <mruColors>
      <color rgb="0066FFFF"/>
      <color rgb="00FFFF99"/>
      <color rgb="00FFCCFF"/>
      <color rgb="00FFFF00"/>
      <color rgb="00CCFFFF"/>
      <color rgb="0099FF99"/>
      <color rgb="00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5682615" cy="666750"/>
          <a:chOff x="3495675" y="221240"/>
          <a:chExt cx="3978275" cy="743585"/>
        </a:xfrm>
      </xdr:grpSpPr>
      <xdr:sp>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spAutoFit/>
          </a:bodyPr>
          <a:lstStyle/>
          <a:p>
            <a:pPr algn="ctr">
              <a:lnSpc>
                <a:spcPct val="115000"/>
              </a:lnSpc>
              <a:spcBef>
                <a:spcPts val="600"/>
              </a:spcBef>
              <a:spcAft>
                <a:spcPts val="0"/>
              </a:spcAft>
            </a:pP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CỘNG HÒA XÃ HỘI CHỦ NGHĨA VIỆT NAM</a:t>
            </a:r>
            <a:b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Độc lập - Tự do - Hạnh phúc </a:t>
            </a:r>
            <a:b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br>
            <a:endParaRPr lang="en-US" sz="1100">
              <a:effectLst/>
              <a:latin typeface="Arial" panose="020B0604020202020204"/>
              <a:ea typeface="Arial" panose="020B0604020202020204"/>
              <a:cs typeface="Times New Roman" panose="02020603050405020304" pitchFamily="12"/>
            </a:endParaRPr>
          </a:p>
        </xdr:txBody>
      </xdr:sp>
      <xdr:cxnSp>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71900" cy="781685"/>
          <a:chOff x="95250" y="47625"/>
          <a:chExt cx="3804296" cy="743585"/>
        </a:xfrm>
      </xdr:grpSpPr>
      <xdr:sp>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0"/>
              </a:spcAft>
            </a:pP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TRƯỜNG CAO ĐẲNG LÝ TỰ TRỌNG</a:t>
            </a:r>
            <a:b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THÀNH PHỐ HỒ CHÍ MINH</a:t>
            </a:r>
            <a:b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KHOA </a:t>
            </a:r>
            <a:r>
              <a:rPr lang="en-US"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CÔNG</a:t>
            </a:r>
            <a:r>
              <a:rPr lang="en-US" sz="1300" b="1" baseline="0">
                <a:solidFill>
                  <a:srgbClr val="000000"/>
                </a:solidFill>
                <a:effectLst/>
                <a:latin typeface="Times New Roman" panose="02020603050405020304" pitchFamily="12"/>
                <a:ea typeface="Times New Roman" panose="02020603050405020304" pitchFamily="12"/>
                <a:cs typeface="Times New Roman" panose="02020603050405020304" pitchFamily="12"/>
              </a:rPr>
              <a:t> NGHỆ MAY VÀ THỜI TRANG</a:t>
            </a:r>
            <a:endParaRPr lang="en-US" sz="1100">
              <a:effectLst/>
              <a:latin typeface="Arial" panose="020B0604020202020204"/>
              <a:ea typeface="Arial" panose="020B0604020202020204"/>
              <a:cs typeface="Times New Roman" panose="02020603050405020304" pitchFamily="12"/>
            </a:endParaRPr>
          </a:p>
        </xdr:txBody>
      </xdr:sp>
      <xdr:cxnSp>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https://thuvienphapluat.vn/phap-luat/tim-van-ban.aspx?keyword=03/2014/TT-BTTTT&amp;area=2&amp;type=0&amp;match=False&amp;vc=True&amp;lan=1" TargetMode="External"/><Relationship Id="rId2" Type="http://schemas.openxmlformats.org/officeDocument/2006/relationships/hyperlink" Target="https://thuvienphapluat.vn/phap-luat/tim-van-ban.aspx?keyword=01/2014/TT-BGD%C4%90T&amp;area=2&amp;type=0&amp;match=False&amp;vc=True&amp;lan=1"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N89"/>
  <sheetViews>
    <sheetView tabSelected="1" zoomScale="70" zoomScaleNormal="70" topLeftCell="A26" workbookViewId="0">
      <selection activeCell="F38" sqref="F38"/>
    </sheetView>
  </sheetViews>
  <sheetFormatPr defaultColWidth="9" defaultRowHeight="15.75"/>
  <cols>
    <col min="1" max="1" width="25.8571428571429" customWidth="1"/>
    <col min="2" max="2" width="7.42857142857143" customWidth="1"/>
    <col min="3" max="3" width="7.42857142857143" hidden="1" customWidth="1"/>
    <col min="4" max="4" width="8" style="1" customWidth="1"/>
    <col min="5" max="5" width="13.1428571428571" style="1" customWidth="1"/>
    <col min="6" max="6" width="39.9904761904762" customWidth="1"/>
    <col min="7" max="7" width="9.28571428571429" customWidth="1"/>
    <col min="8" max="8" width="8.57142857142857" customWidth="1"/>
    <col min="9" max="9" width="13.1428571428571" customWidth="1"/>
    <col min="10" max="10" width="31.9428571428571" style="2" customWidth="1"/>
  </cols>
  <sheetData>
    <row r="6" ht="18.75" spans="1:10">
      <c r="A6" s="3" t="s">
        <v>0</v>
      </c>
      <c r="B6" s="3"/>
      <c r="C6" s="3"/>
      <c r="D6" s="3"/>
      <c r="E6" s="3"/>
      <c r="F6" s="3"/>
      <c r="G6" s="3"/>
      <c r="H6" s="3"/>
      <c r="I6" s="3"/>
      <c r="J6" s="3"/>
    </row>
    <row r="7" ht="18.75" spans="1:10">
      <c r="A7" s="3" t="s">
        <v>1</v>
      </c>
      <c r="B7" s="3"/>
      <c r="C7" s="3"/>
      <c r="D7" s="3"/>
      <c r="E7" s="3"/>
      <c r="F7" s="3"/>
      <c r="G7" s="3"/>
      <c r="H7" s="3"/>
      <c r="I7" s="3"/>
      <c r="J7" s="3"/>
    </row>
    <row r="8" ht="16.5" spans="1:10">
      <c r="A8" s="4" t="s">
        <v>2</v>
      </c>
      <c r="B8" s="4"/>
      <c r="C8" s="4"/>
      <c r="D8" s="4"/>
      <c r="E8" s="4"/>
      <c r="F8" s="4"/>
      <c r="G8" s="4"/>
      <c r="H8" s="4"/>
      <c r="I8" s="4"/>
      <c r="J8" s="4"/>
    </row>
    <row r="9" ht="16.5" spans="1:10">
      <c r="A9" s="4" t="s">
        <v>3</v>
      </c>
      <c r="B9" s="4"/>
      <c r="C9" s="4"/>
      <c r="D9" s="4"/>
      <c r="E9" s="4"/>
      <c r="F9" s="4"/>
      <c r="G9" s="4"/>
      <c r="H9" s="4"/>
      <c r="I9" s="4"/>
      <c r="J9" s="4"/>
    </row>
    <row r="10" ht="16.5" spans="1:10">
      <c r="A10" s="4" t="s">
        <v>4</v>
      </c>
      <c r="B10" s="4"/>
      <c r="C10" s="4"/>
      <c r="D10" s="4"/>
      <c r="E10" s="4"/>
      <c r="F10" s="4"/>
      <c r="G10" s="4"/>
      <c r="H10" s="4"/>
      <c r="I10" s="4"/>
      <c r="J10" s="4"/>
    </row>
    <row r="11" ht="20.45" customHeight="1" spans="1:10">
      <c r="A11" s="4" t="s">
        <v>5</v>
      </c>
      <c r="B11" s="4"/>
      <c r="C11" s="4"/>
      <c r="D11" s="4"/>
      <c r="E11" s="4"/>
      <c r="F11" s="4"/>
      <c r="G11" s="4"/>
      <c r="H11" s="4"/>
      <c r="I11" s="4"/>
      <c r="J11" s="4"/>
    </row>
    <row r="12" ht="54" customHeight="1" spans="1:10">
      <c r="A12" s="5" t="s">
        <v>6</v>
      </c>
      <c r="B12" s="5"/>
      <c r="C12" s="5"/>
      <c r="D12" s="5"/>
      <c r="E12" s="5"/>
      <c r="F12" s="5"/>
      <c r="G12" s="5"/>
      <c r="H12" s="5"/>
      <c r="I12" s="5"/>
      <c r="J12" s="5"/>
    </row>
    <row r="13" ht="9.6" customHeight="1" spans="2:10">
      <c r="B13" s="6"/>
      <c r="C13" s="6"/>
      <c r="D13" s="7"/>
      <c r="E13" s="7"/>
      <c r="F13" s="6"/>
      <c r="G13" s="6"/>
      <c r="H13" s="6"/>
      <c r="I13" s="6"/>
      <c r="J13" s="45"/>
    </row>
    <row r="14" ht="17.45" customHeight="1" spans="1:13">
      <c r="A14" s="8" t="s">
        <v>7</v>
      </c>
      <c r="B14" s="8" t="s">
        <v>8</v>
      </c>
      <c r="C14" s="8" t="s">
        <v>8</v>
      </c>
      <c r="D14" s="9" t="s">
        <v>9</v>
      </c>
      <c r="E14" s="10"/>
      <c r="F14" s="11"/>
      <c r="G14" s="9" t="s">
        <v>10</v>
      </c>
      <c r="H14" s="10"/>
      <c r="I14" s="10"/>
      <c r="J14" s="11"/>
      <c r="M14" s="46"/>
    </row>
    <row r="15" ht="126.75" spans="1:13">
      <c r="A15" s="12"/>
      <c r="B15" s="12"/>
      <c r="C15" s="12"/>
      <c r="D15" s="13" t="s">
        <v>11</v>
      </c>
      <c r="E15" s="13" t="s">
        <v>12</v>
      </c>
      <c r="F15" s="14" t="s">
        <v>13</v>
      </c>
      <c r="G15" s="14" t="s">
        <v>14</v>
      </c>
      <c r="H15" s="14" t="s">
        <v>15</v>
      </c>
      <c r="I15" s="47" t="s">
        <v>16</v>
      </c>
      <c r="J15" s="14" t="s">
        <v>17</v>
      </c>
      <c r="M15" s="46"/>
    </row>
    <row r="16" s="1" customFormat="1" ht="32.25" spans="1:10">
      <c r="A16" s="15" t="s">
        <v>18</v>
      </c>
      <c r="B16" s="16">
        <f>SUM(B17,B24,B27)</f>
        <v>20</v>
      </c>
      <c r="C16" s="16">
        <f>SUM(C17,C24,C27)</f>
        <v>20</v>
      </c>
      <c r="D16" s="16">
        <f>SUM(D17,D24,D27)</f>
        <v>14</v>
      </c>
      <c r="E16" s="17">
        <f>(D16/B16)</f>
        <v>0.7</v>
      </c>
      <c r="F16" s="18" t="str">
        <f>IF(E16&gt;=0.5,"Đạt","Không đạt")</f>
        <v>Đạt</v>
      </c>
      <c r="G16" s="16">
        <f>SUM(G17,G24,G27)</f>
        <v>12</v>
      </c>
      <c r="H16" s="16">
        <f>SUM(H17,H24,H27)</f>
        <v>12</v>
      </c>
      <c r="I16" s="17">
        <f t="shared" ref="I16:I47" si="0">(H16/B16)</f>
        <v>0.6</v>
      </c>
      <c r="J16" s="18" t="str">
        <f>IF(I16&gt;=0.5,"Đạt","Không đạt")</f>
        <v>Đạt</v>
      </c>
    </row>
    <row r="17" s="1" customFormat="1" ht="32.25" spans="1:10">
      <c r="A17" s="19" t="s">
        <v>19</v>
      </c>
      <c r="B17" s="20">
        <f>SUM(B18:B23)</f>
        <v>12</v>
      </c>
      <c r="C17" s="20">
        <f>SUM(C18:C23)</f>
        <v>12</v>
      </c>
      <c r="D17" s="20">
        <f>SUM(D18:D23)</f>
        <v>8</v>
      </c>
      <c r="E17" s="21">
        <f>(D17/B17)</f>
        <v>0.666666666666667</v>
      </c>
      <c r="F17" s="20" t="str">
        <f>IF(E17&gt;=0.5,"Đạt"," Không đạt")</f>
        <v>Đạt</v>
      </c>
      <c r="G17" s="20">
        <f>SUM(G18:G23)</f>
        <v>8</v>
      </c>
      <c r="H17" s="20">
        <f>SUM(H18:H23)</f>
        <v>8</v>
      </c>
      <c r="I17" s="48">
        <f t="shared" si="0"/>
        <v>0.666666666666667</v>
      </c>
      <c r="J17" s="20" t="str">
        <f>IF(I17&gt;=0.5,"Đạt","Không đạt")</f>
        <v>Đạt</v>
      </c>
    </row>
    <row r="18" ht="160.5" spans="1:10">
      <c r="A18" s="22" t="s">
        <v>20</v>
      </c>
      <c r="B18" s="23">
        <v>2</v>
      </c>
      <c r="C18" s="24">
        <v>2</v>
      </c>
      <c r="D18" s="25">
        <v>2</v>
      </c>
      <c r="E18" s="26">
        <f>(D18/B18)</f>
        <v>1</v>
      </c>
      <c r="F18" s="27" t="s">
        <v>21</v>
      </c>
      <c r="G18" s="28">
        <v>2</v>
      </c>
      <c r="H18" s="29">
        <v>2</v>
      </c>
      <c r="I18" s="49">
        <f t="shared" si="0"/>
        <v>1</v>
      </c>
      <c r="J18" s="34" t="s">
        <v>22</v>
      </c>
    </row>
    <row r="19" ht="36.75" spans="1:10">
      <c r="A19" s="30" t="s">
        <v>23</v>
      </c>
      <c r="B19" s="23">
        <v>2</v>
      </c>
      <c r="C19" s="24">
        <v>2</v>
      </c>
      <c r="D19" s="25">
        <v>1</v>
      </c>
      <c r="E19" s="31">
        <f t="shared" ref="E19:E24" si="1">(D19/B19)</f>
        <v>0.5</v>
      </c>
      <c r="F19" s="32" t="s">
        <v>24</v>
      </c>
      <c r="G19" s="33">
        <v>1</v>
      </c>
      <c r="H19" s="29">
        <v>1</v>
      </c>
      <c r="I19" s="49">
        <f t="shared" si="0"/>
        <v>0.5</v>
      </c>
      <c r="J19" s="34" t="s">
        <v>24</v>
      </c>
    </row>
    <row r="20" ht="24.75" spans="1:10">
      <c r="A20" s="30" t="s">
        <v>25</v>
      </c>
      <c r="B20" s="23">
        <v>2</v>
      </c>
      <c r="C20" s="24">
        <v>2</v>
      </c>
      <c r="D20" s="25">
        <v>2</v>
      </c>
      <c r="E20" s="26">
        <f t="shared" si="1"/>
        <v>1</v>
      </c>
      <c r="F20" s="34" t="s">
        <v>26</v>
      </c>
      <c r="G20" s="28">
        <v>2</v>
      </c>
      <c r="H20" s="29">
        <v>2</v>
      </c>
      <c r="I20" s="49">
        <f t="shared" si="0"/>
        <v>1</v>
      </c>
      <c r="J20" s="34" t="s">
        <v>26</v>
      </c>
    </row>
    <row r="21" ht="60.75" spans="1:10">
      <c r="A21" s="30" t="s">
        <v>27</v>
      </c>
      <c r="B21" s="23">
        <v>2</v>
      </c>
      <c r="C21" s="24">
        <v>2</v>
      </c>
      <c r="D21" s="25">
        <v>1</v>
      </c>
      <c r="E21" s="26">
        <f t="shared" si="1"/>
        <v>0.5</v>
      </c>
      <c r="F21" s="35" t="s">
        <v>28</v>
      </c>
      <c r="G21" s="28">
        <v>1</v>
      </c>
      <c r="H21" s="29">
        <v>1</v>
      </c>
      <c r="I21" s="49">
        <f t="shared" si="0"/>
        <v>0.5</v>
      </c>
      <c r="J21" s="34" t="s">
        <v>28</v>
      </c>
    </row>
    <row r="22" ht="36.75" spans="1:10">
      <c r="A22" s="30" t="s">
        <v>29</v>
      </c>
      <c r="B22" s="23">
        <v>2</v>
      </c>
      <c r="C22" s="24">
        <v>2</v>
      </c>
      <c r="D22" s="25">
        <v>2</v>
      </c>
      <c r="E22" s="26">
        <f t="shared" si="1"/>
        <v>1</v>
      </c>
      <c r="F22" s="32" t="s">
        <v>30</v>
      </c>
      <c r="G22" s="28">
        <v>2</v>
      </c>
      <c r="H22" s="29">
        <v>2</v>
      </c>
      <c r="I22" s="49">
        <f t="shared" si="0"/>
        <v>1</v>
      </c>
      <c r="J22" s="34" t="s">
        <v>31</v>
      </c>
    </row>
    <row r="23" ht="48.75" spans="1:10">
      <c r="A23" s="30" t="s">
        <v>32</v>
      </c>
      <c r="B23" s="23">
        <v>2</v>
      </c>
      <c r="C23" s="24">
        <v>2</v>
      </c>
      <c r="D23" s="25">
        <v>0</v>
      </c>
      <c r="E23" s="26">
        <f t="shared" si="1"/>
        <v>0</v>
      </c>
      <c r="F23" s="32"/>
      <c r="G23" s="28">
        <v>0</v>
      </c>
      <c r="H23" s="29">
        <v>0</v>
      </c>
      <c r="I23" s="49">
        <f t="shared" si="0"/>
        <v>0</v>
      </c>
      <c r="J23" s="34"/>
    </row>
    <row r="24" s="1" customFormat="1" ht="32.25" spans="1:10">
      <c r="A24" s="19" t="s">
        <v>33</v>
      </c>
      <c r="B24" s="20">
        <f>SUM(B25:B26)</f>
        <v>4</v>
      </c>
      <c r="C24" s="20">
        <f>SUM(C25:C26)</f>
        <v>4</v>
      </c>
      <c r="D24" s="20">
        <f>SUM(D25:D26)</f>
        <v>2</v>
      </c>
      <c r="E24" s="21">
        <f t="shared" si="1"/>
        <v>0.5</v>
      </c>
      <c r="F24" s="20" t="str">
        <f>IF(E24&gt;=0.5,"Đạt","Không đạt")</f>
        <v>Đạt</v>
      </c>
      <c r="G24" s="20">
        <f>SUM(G25:G26)</f>
        <v>1</v>
      </c>
      <c r="H24" s="20">
        <f>SUM(H25:H26)</f>
        <v>1</v>
      </c>
      <c r="I24" s="48">
        <f t="shared" si="0"/>
        <v>0.25</v>
      </c>
      <c r="J24" s="50" t="str">
        <f>IF(I24&gt;=0.5,"Đạt","Không đạt")</f>
        <v>Không đạt</v>
      </c>
    </row>
    <row r="25" ht="264.75" spans="1:10">
      <c r="A25" s="30" t="s">
        <v>34</v>
      </c>
      <c r="B25" s="36">
        <v>2</v>
      </c>
      <c r="C25" s="37">
        <v>2</v>
      </c>
      <c r="D25" s="25">
        <v>0</v>
      </c>
      <c r="E25" s="26">
        <f t="shared" ref="E25:E27" si="2">(D25/B25)</f>
        <v>0</v>
      </c>
      <c r="F25" s="38"/>
      <c r="G25" s="28">
        <v>0</v>
      </c>
      <c r="H25" s="29">
        <v>0</v>
      </c>
      <c r="I25" s="49">
        <f t="shared" si="0"/>
        <v>0</v>
      </c>
      <c r="J25" s="51"/>
    </row>
    <row r="26" ht="64.5" spans="1:10">
      <c r="A26" s="22" t="s">
        <v>35</v>
      </c>
      <c r="B26" s="23">
        <v>2</v>
      </c>
      <c r="C26" s="24">
        <v>2</v>
      </c>
      <c r="D26" s="25">
        <v>2</v>
      </c>
      <c r="E26" s="26">
        <f t="shared" si="2"/>
        <v>1</v>
      </c>
      <c r="F26" s="32" t="s">
        <v>36</v>
      </c>
      <c r="G26" s="28">
        <v>1</v>
      </c>
      <c r="H26" s="29">
        <v>1</v>
      </c>
      <c r="I26" s="49">
        <f t="shared" si="0"/>
        <v>0.5</v>
      </c>
      <c r="J26" s="34" t="s">
        <v>37</v>
      </c>
    </row>
    <row r="27" s="1" customFormat="1" ht="32.25" spans="1:10">
      <c r="A27" s="19" t="s">
        <v>38</v>
      </c>
      <c r="B27" s="20">
        <f>SUM(B28:B29)</f>
        <v>4</v>
      </c>
      <c r="C27" s="20">
        <f>SUM(C28:C29)</f>
        <v>4</v>
      </c>
      <c r="D27" s="20">
        <f>SUM(D28:D29)</f>
        <v>4</v>
      </c>
      <c r="E27" s="21">
        <f t="shared" si="2"/>
        <v>1</v>
      </c>
      <c r="F27" s="20" t="str">
        <f>IF(E27&gt;=0.5,"Đạt","Không đạt")</f>
        <v>Đạt</v>
      </c>
      <c r="G27" s="20">
        <f>SUM(G28:G29)</f>
        <v>3</v>
      </c>
      <c r="H27" s="20">
        <f>SUM(H28:H29)</f>
        <v>3</v>
      </c>
      <c r="I27" s="48">
        <f t="shared" si="0"/>
        <v>0.75</v>
      </c>
      <c r="J27" s="52" t="str">
        <f>IF(I27&gt;=0.5,"Đạt","Không đạt")</f>
        <v>Đạt</v>
      </c>
    </row>
    <row r="28" ht="96.75" spans="1:10">
      <c r="A28" s="30" t="s">
        <v>39</v>
      </c>
      <c r="B28" s="23">
        <v>2</v>
      </c>
      <c r="C28" s="24">
        <v>2</v>
      </c>
      <c r="D28" s="25">
        <v>2</v>
      </c>
      <c r="E28" s="26">
        <f t="shared" ref="E28:E31" si="3">(D28/B28)</f>
        <v>1</v>
      </c>
      <c r="F28" s="32" t="s">
        <v>40</v>
      </c>
      <c r="G28" s="28">
        <v>2</v>
      </c>
      <c r="H28" s="29">
        <v>2</v>
      </c>
      <c r="I28" s="49">
        <f t="shared" si="0"/>
        <v>1</v>
      </c>
      <c r="J28" s="34" t="s">
        <v>40</v>
      </c>
    </row>
    <row r="29" ht="40.5" spans="1:10">
      <c r="A29" s="22" t="s">
        <v>41</v>
      </c>
      <c r="B29" s="23">
        <v>2</v>
      </c>
      <c r="C29" s="24">
        <v>2</v>
      </c>
      <c r="D29" s="25">
        <v>2</v>
      </c>
      <c r="E29" s="26">
        <f t="shared" si="3"/>
        <v>1</v>
      </c>
      <c r="F29" s="32" t="s">
        <v>42</v>
      </c>
      <c r="G29" s="28">
        <v>1</v>
      </c>
      <c r="H29" s="29">
        <v>1</v>
      </c>
      <c r="I29" s="49">
        <f t="shared" si="0"/>
        <v>0.5</v>
      </c>
      <c r="J29" s="34" t="s">
        <v>43</v>
      </c>
    </row>
    <row r="30" s="1" customFormat="1" ht="32.25" spans="1:10">
      <c r="A30" s="15" t="s">
        <v>44</v>
      </c>
      <c r="B30" s="16">
        <f>SUM(B31,B34,B41,B46,B49,B52,B55,B60,B63)</f>
        <v>52</v>
      </c>
      <c r="C30" s="16">
        <f>SUM(C31,C34,C41,C46,C49,C52,C55,C60,C63)</f>
        <v>52</v>
      </c>
      <c r="D30" s="16">
        <f>SUM(D31,D34,D41,D46,D49,D52,D55,D60,D63)</f>
        <v>47</v>
      </c>
      <c r="E30" s="17">
        <f t="shared" si="3"/>
        <v>0.903846153846154</v>
      </c>
      <c r="F30" s="18" t="str">
        <f>IF(E30&gt;=0.5,"Đạt","Không đạt")</f>
        <v>Đạt</v>
      </c>
      <c r="G30" s="16">
        <f>SUM(G31,G34,G41,G46,G49,G52,G55,G60,G63)</f>
        <v>45</v>
      </c>
      <c r="H30" s="16">
        <f>SUM(H31,H34,H41,H46,H49,H52,H55,H60,H63)</f>
        <v>45</v>
      </c>
      <c r="I30" s="17">
        <f t="shared" si="0"/>
        <v>0.865384615384615</v>
      </c>
      <c r="J30" s="53" t="str">
        <f>IF(I30&gt;=0.5,"Đạt","Không đạt")</f>
        <v>Đạt</v>
      </c>
    </row>
    <row r="31" s="1" customFormat="1" ht="48" spans="1:10">
      <c r="A31" s="19" t="s">
        <v>45</v>
      </c>
      <c r="B31" s="20">
        <f>SUM(B32:B33)</f>
        <v>4</v>
      </c>
      <c r="C31" s="20">
        <f>SUM(C32:C33)</f>
        <v>4</v>
      </c>
      <c r="D31" s="20">
        <f>SUM(D32:D33)</f>
        <v>3</v>
      </c>
      <c r="E31" s="21">
        <f t="shared" si="3"/>
        <v>0.75</v>
      </c>
      <c r="F31" s="20" t="str">
        <f>IF(E31&gt;=0.5,"Đạt","Không đạt")</f>
        <v>Đạt</v>
      </c>
      <c r="G31" s="20">
        <f>SUM(G32:G33)</f>
        <v>3</v>
      </c>
      <c r="H31" s="20">
        <f>SUM(H32:H33)</f>
        <v>3</v>
      </c>
      <c r="I31" s="48">
        <f t="shared" si="0"/>
        <v>0.75</v>
      </c>
      <c r="J31" s="54" t="str">
        <f>IF(I31&gt;=0.5,"Đạt","Không đạt")</f>
        <v>Đạt</v>
      </c>
    </row>
    <row r="32" ht="108.75" spans="1:10">
      <c r="A32" s="30" t="s">
        <v>46</v>
      </c>
      <c r="B32" s="23">
        <v>2</v>
      </c>
      <c r="C32" s="24">
        <v>2</v>
      </c>
      <c r="D32" s="25">
        <v>1</v>
      </c>
      <c r="E32" s="26">
        <f t="shared" ref="E32:E34" si="4">(D32/B32)</f>
        <v>0.5</v>
      </c>
      <c r="F32" s="39" t="s">
        <v>47</v>
      </c>
      <c r="G32" s="28">
        <v>1</v>
      </c>
      <c r="H32" s="29">
        <v>1</v>
      </c>
      <c r="I32" s="49">
        <f t="shared" si="0"/>
        <v>0.5</v>
      </c>
      <c r="J32" s="55" t="s">
        <v>48</v>
      </c>
    </row>
    <row r="33" ht="24.75" spans="1:10">
      <c r="A33" s="30" t="s">
        <v>49</v>
      </c>
      <c r="B33" s="23">
        <v>2</v>
      </c>
      <c r="C33" s="24">
        <v>2</v>
      </c>
      <c r="D33" s="25">
        <v>2</v>
      </c>
      <c r="E33" s="26">
        <f t="shared" si="4"/>
        <v>1</v>
      </c>
      <c r="F33" s="24" t="s">
        <v>50</v>
      </c>
      <c r="G33" s="28">
        <v>2</v>
      </c>
      <c r="H33" s="29">
        <v>2</v>
      </c>
      <c r="I33" s="49">
        <f t="shared" si="0"/>
        <v>1</v>
      </c>
      <c r="J33" s="55" t="s">
        <v>50</v>
      </c>
    </row>
    <row r="34" s="1" customFormat="1" ht="32.25" spans="1:10">
      <c r="A34" s="19" t="s">
        <v>51</v>
      </c>
      <c r="B34" s="20">
        <f>SUM(B35:B40)</f>
        <v>12</v>
      </c>
      <c r="C34" s="20">
        <f>SUM(C35:C40)</f>
        <v>12</v>
      </c>
      <c r="D34" s="20">
        <f>SUM(D35:D40)</f>
        <v>11</v>
      </c>
      <c r="E34" s="21">
        <f t="shared" si="4"/>
        <v>0.916666666666667</v>
      </c>
      <c r="F34" s="20" t="str">
        <f>IF(E34&gt;=0.5,"Đạt","Không đạt")</f>
        <v>Đạt</v>
      </c>
      <c r="G34" s="20">
        <f>SUM(G35:G40)</f>
        <v>10</v>
      </c>
      <c r="H34" s="20">
        <f>SUM(H35:H40)</f>
        <v>10</v>
      </c>
      <c r="I34" s="48">
        <f t="shared" si="0"/>
        <v>0.833333333333333</v>
      </c>
      <c r="J34" s="54" t="str">
        <f>IF(I34&gt;=0.5,"Đạt","Không đạt")</f>
        <v>Đạt</v>
      </c>
    </row>
    <row r="35" ht="51.75" spans="1:10">
      <c r="A35" s="40" t="s">
        <v>52</v>
      </c>
      <c r="B35" s="23">
        <v>2</v>
      </c>
      <c r="C35" s="24">
        <v>2</v>
      </c>
      <c r="D35" s="25">
        <v>2</v>
      </c>
      <c r="E35" s="26">
        <f t="shared" ref="E35:E41" si="5">(D35/B35)</f>
        <v>1</v>
      </c>
      <c r="F35" s="32" t="s">
        <v>53</v>
      </c>
      <c r="G35" s="28">
        <v>2</v>
      </c>
      <c r="H35" s="29">
        <v>2</v>
      </c>
      <c r="I35" s="49">
        <f t="shared" si="0"/>
        <v>1</v>
      </c>
      <c r="J35" s="56" t="s">
        <v>53</v>
      </c>
    </row>
    <row r="36" ht="36.75" spans="1:10">
      <c r="A36" s="30" t="s">
        <v>54</v>
      </c>
      <c r="B36" s="23">
        <v>2</v>
      </c>
      <c r="C36" s="24">
        <v>2</v>
      </c>
      <c r="D36" s="25">
        <v>2</v>
      </c>
      <c r="E36" s="26">
        <f t="shared" si="5"/>
        <v>1</v>
      </c>
      <c r="F36" s="32" t="s">
        <v>55</v>
      </c>
      <c r="G36" s="28">
        <v>2</v>
      </c>
      <c r="H36" s="29">
        <v>2</v>
      </c>
      <c r="I36" s="49">
        <f t="shared" si="0"/>
        <v>1</v>
      </c>
      <c r="J36" s="56" t="s">
        <v>56</v>
      </c>
    </row>
    <row r="37" ht="48.75" spans="1:10">
      <c r="A37" s="30" t="s">
        <v>57</v>
      </c>
      <c r="B37" s="23">
        <v>2</v>
      </c>
      <c r="C37" s="24">
        <v>2</v>
      </c>
      <c r="D37" s="25">
        <v>2</v>
      </c>
      <c r="E37" s="26">
        <f t="shared" si="5"/>
        <v>1</v>
      </c>
      <c r="F37" s="32" t="s">
        <v>58</v>
      </c>
      <c r="G37" s="28">
        <v>2</v>
      </c>
      <c r="H37" s="29">
        <v>2</v>
      </c>
      <c r="I37" s="49">
        <f t="shared" si="0"/>
        <v>1</v>
      </c>
      <c r="J37" s="56" t="s">
        <v>58</v>
      </c>
    </row>
    <row r="38" ht="60.75" spans="1:10">
      <c r="A38" s="30" t="s">
        <v>59</v>
      </c>
      <c r="B38" s="23">
        <v>2</v>
      </c>
      <c r="C38" s="24">
        <v>2</v>
      </c>
      <c r="D38" s="25">
        <v>2</v>
      </c>
      <c r="E38" s="26">
        <f t="shared" si="5"/>
        <v>1</v>
      </c>
      <c r="F38" s="32" t="s">
        <v>60</v>
      </c>
      <c r="G38" s="28">
        <v>2</v>
      </c>
      <c r="H38" s="29">
        <v>2</v>
      </c>
      <c r="I38" s="49">
        <f t="shared" si="0"/>
        <v>1</v>
      </c>
      <c r="J38" s="57" t="s">
        <v>61</v>
      </c>
    </row>
    <row r="39" ht="36.75" spans="1:10">
      <c r="A39" s="30" t="s">
        <v>62</v>
      </c>
      <c r="B39" s="23">
        <v>2</v>
      </c>
      <c r="C39" s="24">
        <v>2</v>
      </c>
      <c r="D39" s="25">
        <v>1</v>
      </c>
      <c r="E39" s="26">
        <f t="shared" si="5"/>
        <v>0.5</v>
      </c>
      <c r="F39" s="32" t="s">
        <v>63</v>
      </c>
      <c r="G39" s="28">
        <v>0</v>
      </c>
      <c r="H39" s="29">
        <v>0</v>
      </c>
      <c r="I39" s="49">
        <f t="shared" si="0"/>
        <v>0</v>
      </c>
      <c r="J39" s="58"/>
    </row>
    <row r="40" ht="60.75" spans="1:10">
      <c r="A40" s="30" t="s">
        <v>64</v>
      </c>
      <c r="B40" s="23">
        <v>2</v>
      </c>
      <c r="C40" s="24">
        <v>2</v>
      </c>
      <c r="D40" s="25">
        <v>2</v>
      </c>
      <c r="E40" s="26">
        <f t="shared" si="5"/>
        <v>1</v>
      </c>
      <c r="F40" s="32" t="s">
        <v>65</v>
      </c>
      <c r="G40" s="28">
        <v>2</v>
      </c>
      <c r="H40" s="29">
        <v>2</v>
      </c>
      <c r="I40" s="49">
        <f t="shared" si="0"/>
        <v>1</v>
      </c>
      <c r="J40" s="57" t="s">
        <v>66</v>
      </c>
    </row>
    <row r="41" s="1" customFormat="1" ht="32.25" spans="1:10">
      <c r="A41" s="19" t="s">
        <v>67</v>
      </c>
      <c r="B41" s="20">
        <v>8</v>
      </c>
      <c r="C41" s="20">
        <f>SUM(C42:C45)</f>
        <v>8</v>
      </c>
      <c r="D41" s="20">
        <f>SUM(D42:D45)</f>
        <v>7</v>
      </c>
      <c r="E41" s="21">
        <f t="shared" si="5"/>
        <v>0.875</v>
      </c>
      <c r="F41" s="20" t="str">
        <f>IF(E41&gt;=0.5,"Đạt","Không đạt")</f>
        <v>Đạt</v>
      </c>
      <c r="G41" s="20">
        <f>SUM(G42:G45)</f>
        <v>7</v>
      </c>
      <c r="H41" s="20">
        <f>SUM(H42:H45)</f>
        <v>7</v>
      </c>
      <c r="I41" s="48">
        <f t="shared" si="0"/>
        <v>0.875</v>
      </c>
      <c r="J41" s="54" t="str">
        <f>IF(I41&gt;=0.5,"Đạt","Không đạt")</f>
        <v>Đạt</v>
      </c>
    </row>
    <row r="42" ht="60.75" spans="1:10">
      <c r="A42" s="30" t="s">
        <v>68</v>
      </c>
      <c r="B42" s="23">
        <v>2</v>
      </c>
      <c r="C42" s="24">
        <v>2</v>
      </c>
      <c r="D42" s="25">
        <v>2</v>
      </c>
      <c r="E42" s="26">
        <f t="shared" ref="E42:E46" si="6">(D42/B42)</f>
        <v>1</v>
      </c>
      <c r="F42" s="32" t="s">
        <v>69</v>
      </c>
      <c r="G42" s="28">
        <v>2</v>
      </c>
      <c r="H42" s="29">
        <v>2</v>
      </c>
      <c r="I42" s="49">
        <f t="shared" si="0"/>
        <v>1</v>
      </c>
      <c r="J42" s="57" t="s">
        <v>69</v>
      </c>
    </row>
    <row r="43" ht="120.75" spans="1:10">
      <c r="A43" s="30" t="s">
        <v>70</v>
      </c>
      <c r="B43" s="23">
        <v>2</v>
      </c>
      <c r="C43" s="24">
        <v>2</v>
      </c>
      <c r="D43" s="25">
        <v>2</v>
      </c>
      <c r="E43" s="26">
        <f t="shared" si="6"/>
        <v>1</v>
      </c>
      <c r="F43" s="32" t="s">
        <v>71</v>
      </c>
      <c r="G43" s="28">
        <v>2</v>
      </c>
      <c r="H43" s="29">
        <v>2</v>
      </c>
      <c r="I43" s="49">
        <f t="shared" si="0"/>
        <v>1</v>
      </c>
      <c r="J43" s="57" t="s">
        <v>72</v>
      </c>
    </row>
    <row r="44" ht="96.75" spans="1:10">
      <c r="A44" s="30" t="s">
        <v>73</v>
      </c>
      <c r="B44" s="23">
        <v>2</v>
      </c>
      <c r="C44" s="24">
        <v>2</v>
      </c>
      <c r="D44" s="25">
        <v>1</v>
      </c>
      <c r="E44" s="26">
        <f t="shared" si="6"/>
        <v>0.5</v>
      </c>
      <c r="F44" s="32" t="s">
        <v>74</v>
      </c>
      <c r="G44" s="28">
        <v>1</v>
      </c>
      <c r="H44" s="29">
        <v>1</v>
      </c>
      <c r="I44" s="49">
        <f t="shared" si="0"/>
        <v>0.5</v>
      </c>
      <c r="J44" s="56" t="s">
        <v>74</v>
      </c>
    </row>
    <row r="45" ht="48.75" spans="1:10">
      <c r="A45" s="30" t="s">
        <v>75</v>
      </c>
      <c r="B45" s="23">
        <v>2</v>
      </c>
      <c r="C45" s="24">
        <v>2</v>
      </c>
      <c r="D45" s="25">
        <v>2</v>
      </c>
      <c r="E45" s="26">
        <f t="shared" si="6"/>
        <v>1</v>
      </c>
      <c r="F45" s="32" t="s">
        <v>76</v>
      </c>
      <c r="G45" s="28">
        <v>2</v>
      </c>
      <c r="H45" s="29">
        <v>2</v>
      </c>
      <c r="I45" s="49">
        <f t="shared" si="0"/>
        <v>1</v>
      </c>
      <c r="J45" s="57" t="s">
        <v>76</v>
      </c>
    </row>
    <row r="46" s="1" customFormat="1" ht="48" spans="1:10">
      <c r="A46" s="19" t="s">
        <v>77</v>
      </c>
      <c r="B46" s="20">
        <f>SUM(B47:B48)</f>
        <v>4</v>
      </c>
      <c r="C46" s="20">
        <f>SUM(C47:C48)</f>
        <v>4</v>
      </c>
      <c r="D46" s="20">
        <f>SUM(D47:D48)</f>
        <v>4</v>
      </c>
      <c r="E46" s="21">
        <f t="shared" si="6"/>
        <v>1</v>
      </c>
      <c r="F46" s="20" t="str">
        <f>IF(E46&gt;=0.5,"Đạt","Không đạt")</f>
        <v>Đạt</v>
      </c>
      <c r="G46" s="20">
        <f>SUM(G47:G48)</f>
        <v>4</v>
      </c>
      <c r="H46" s="20">
        <f>SUM(H47:H48)</f>
        <v>4</v>
      </c>
      <c r="I46" s="48">
        <f t="shared" si="0"/>
        <v>1</v>
      </c>
      <c r="J46" s="54" t="str">
        <f>IF(I46&gt;=0.5,"Đạt","Không đạt")</f>
        <v>Đạt</v>
      </c>
    </row>
    <row r="47" ht="60.75" spans="1:10">
      <c r="A47" s="30" t="s">
        <v>78</v>
      </c>
      <c r="B47" s="23">
        <v>2</v>
      </c>
      <c r="C47" s="24">
        <v>2</v>
      </c>
      <c r="D47" s="25">
        <v>2</v>
      </c>
      <c r="E47" s="26">
        <f t="shared" ref="E47:E49" si="7">(D47/B47)</f>
        <v>1</v>
      </c>
      <c r="F47" s="32" t="s">
        <v>79</v>
      </c>
      <c r="G47" s="28">
        <v>2</v>
      </c>
      <c r="H47" s="29">
        <v>2</v>
      </c>
      <c r="I47" s="49">
        <f t="shared" si="0"/>
        <v>1</v>
      </c>
      <c r="J47" s="57" t="s">
        <v>79</v>
      </c>
    </row>
    <row r="48" ht="60.75" spans="1:10">
      <c r="A48" s="30" t="s">
        <v>80</v>
      </c>
      <c r="B48" s="23">
        <v>2</v>
      </c>
      <c r="C48" s="24">
        <v>2</v>
      </c>
      <c r="D48" s="25">
        <v>2</v>
      </c>
      <c r="E48" s="26">
        <f t="shared" si="7"/>
        <v>1</v>
      </c>
      <c r="F48" s="32" t="s">
        <v>81</v>
      </c>
      <c r="G48" s="28">
        <v>2</v>
      </c>
      <c r="H48" s="29">
        <v>2</v>
      </c>
      <c r="I48" s="49">
        <f t="shared" ref="I48:I79" si="8">(H48/B48)</f>
        <v>1</v>
      </c>
      <c r="J48" s="57" t="s">
        <v>82</v>
      </c>
    </row>
    <row r="49" s="1" customFormat="1" ht="32.25" spans="1:10">
      <c r="A49" s="19" t="s">
        <v>83</v>
      </c>
      <c r="B49" s="20">
        <f>SUM(B50:B51)</f>
        <v>4</v>
      </c>
      <c r="C49" s="20">
        <f>SUM(C50:C51)</f>
        <v>4</v>
      </c>
      <c r="D49" s="20">
        <f>SUM(D50:D51)</f>
        <v>4</v>
      </c>
      <c r="E49" s="21">
        <f t="shared" si="7"/>
        <v>1</v>
      </c>
      <c r="F49" s="20" t="str">
        <f>IF(E49&gt;=0.5,"Đạt","Không đạt")</f>
        <v>Đạt</v>
      </c>
      <c r="G49" s="20">
        <f>SUM(G50:G51)</f>
        <v>4</v>
      </c>
      <c r="H49" s="20">
        <f>SUM(H50:H51)</f>
        <v>4</v>
      </c>
      <c r="I49" s="48">
        <f t="shared" si="8"/>
        <v>1</v>
      </c>
      <c r="J49" s="54" t="str">
        <f>IF(I49&gt;=0.5,"Đạt","Không đạt")</f>
        <v>Đạt</v>
      </c>
    </row>
    <row r="50" ht="60.75" spans="1:10">
      <c r="A50" s="30" t="s">
        <v>84</v>
      </c>
      <c r="B50" s="23">
        <v>2</v>
      </c>
      <c r="C50" s="24">
        <v>2</v>
      </c>
      <c r="D50" s="25">
        <v>2</v>
      </c>
      <c r="E50" s="26">
        <f t="shared" ref="E50:E52" si="9">(D50/B50)</f>
        <v>1</v>
      </c>
      <c r="F50" s="32" t="s">
        <v>85</v>
      </c>
      <c r="G50" s="28">
        <v>2</v>
      </c>
      <c r="H50" s="29">
        <v>2</v>
      </c>
      <c r="I50" s="49">
        <f t="shared" si="8"/>
        <v>1</v>
      </c>
      <c r="J50" s="55" t="s">
        <v>86</v>
      </c>
    </row>
    <row r="51" ht="28.5" spans="1:10">
      <c r="A51" s="22" t="s">
        <v>87</v>
      </c>
      <c r="B51" s="23">
        <v>2</v>
      </c>
      <c r="C51" s="24">
        <v>2</v>
      </c>
      <c r="D51" s="25">
        <v>2</v>
      </c>
      <c r="E51" s="26">
        <f t="shared" si="9"/>
        <v>1</v>
      </c>
      <c r="F51" s="32" t="s">
        <v>88</v>
      </c>
      <c r="G51" s="28">
        <v>2</v>
      </c>
      <c r="H51" s="29">
        <v>2</v>
      </c>
      <c r="I51" s="49">
        <f t="shared" si="8"/>
        <v>1</v>
      </c>
      <c r="J51" s="58" t="s">
        <v>89</v>
      </c>
    </row>
    <row r="52" s="1" customFormat="1" ht="48" spans="1:10">
      <c r="A52" s="19" t="s">
        <v>90</v>
      </c>
      <c r="B52" s="20">
        <f>SUM(B53:B54)</f>
        <v>4</v>
      </c>
      <c r="C52" s="20">
        <f>SUM(C53:C54)</f>
        <v>4</v>
      </c>
      <c r="D52" s="20">
        <f>SUM(D53:D54)</f>
        <v>3</v>
      </c>
      <c r="E52" s="21">
        <f t="shared" si="9"/>
        <v>0.75</v>
      </c>
      <c r="F52" s="20" t="str">
        <f>IF(E52&gt;=0.5,"Đạt","Không đạt")</f>
        <v>Đạt</v>
      </c>
      <c r="G52" s="20">
        <f>SUM(G53:G54)</f>
        <v>4</v>
      </c>
      <c r="H52" s="20">
        <f>SUM(H53:H54)</f>
        <v>4</v>
      </c>
      <c r="I52" s="48">
        <f t="shared" si="8"/>
        <v>1</v>
      </c>
      <c r="J52" s="54" t="str">
        <f>IF(I52&gt;=0.5,"Đạt","Không đạt")</f>
        <v>Đạt</v>
      </c>
    </row>
    <row r="53" ht="48.75" spans="1:10">
      <c r="A53" s="30" t="s">
        <v>91</v>
      </c>
      <c r="B53" s="23">
        <v>2</v>
      </c>
      <c r="C53" s="24">
        <v>2</v>
      </c>
      <c r="D53" s="25">
        <v>2</v>
      </c>
      <c r="E53" s="26">
        <f t="shared" ref="E53:E55" si="10">(D53/B53)</f>
        <v>1</v>
      </c>
      <c r="F53" s="32" t="s">
        <v>92</v>
      </c>
      <c r="G53" s="28">
        <v>2</v>
      </c>
      <c r="H53" s="29">
        <v>2</v>
      </c>
      <c r="I53" s="49">
        <f t="shared" si="8"/>
        <v>1</v>
      </c>
      <c r="J53" s="57" t="s">
        <v>92</v>
      </c>
    </row>
    <row r="54" ht="48.75" spans="1:10">
      <c r="A54" s="30" t="s">
        <v>93</v>
      </c>
      <c r="B54" s="23">
        <v>2</v>
      </c>
      <c r="C54" s="24">
        <v>2</v>
      </c>
      <c r="D54" s="25">
        <v>1</v>
      </c>
      <c r="E54" s="26">
        <f t="shared" si="10"/>
        <v>0.5</v>
      </c>
      <c r="F54" s="32" t="s">
        <v>94</v>
      </c>
      <c r="G54" s="28">
        <v>2</v>
      </c>
      <c r="H54" s="29">
        <v>2</v>
      </c>
      <c r="I54" s="49">
        <f t="shared" si="8"/>
        <v>1</v>
      </c>
      <c r="J54" s="55" t="s">
        <v>95</v>
      </c>
    </row>
    <row r="55" s="1" customFormat="1" ht="48" spans="1:10">
      <c r="A55" s="41" t="s">
        <v>96</v>
      </c>
      <c r="B55" s="20">
        <f>SUM(B56:B59)</f>
        <v>8</v>
      </c>
      <c r="C55" s="20">
        <f>SUM(C56:C59)</f>
        <v>8</v>
      </c>
      <c r="D55" s="20">
        <f>SUM(D56:D59)</f>
        <v>8</v>
      </c>
      <c r="E55" s="21">
        <f t="shared" si="10"/>
        <v>1</v>
      </c>
      <c r="F55" s="20" t="str">
        <f>IF(E55&gt;=0.5,"Đạt","Không đạt")</f>
        <v>Đạt</v>
      </c>
      <c r="G55" s="20">
        <f>SUM(G56:G59)</f>
        <v>8</v>
      </c>
      <c r="H55" s="20">
        <f>SUM(H56:H59)</f>
        <v>8</v>
      </c>
      <c r="I55" s="48">
        <f t="shared" si="8"/>
        <v>1</v>
      </c>
      <c r="J55" s="54" t="str">
        <f>IF(I55&gt;=0.5,"Đạt","Không đạt")</f>
        <v>Đạt</v>
      </c>
    </row>
    <row r="56" ht="72.75" spans="1:10">
      <c r="A56" s="30" t="s">
        <v>97</v>
      </c>
      <c r="B56" s="23">
        <v>2</v>
      </c>
      <c r="C56" s="24">
        <v>2</v>
      </c>
      <c r="D56" s="25">
        <v>2</v>
      </c>
      <c r="E56" s="26">
        <f t="shared" ref="E56:E60" si="11">(D56/B56)</f>
        <v>1</v>
      </c>
      <c r="F56" s="32" t="s">
        <v>98</v>
      </c>
      <c r="G56" s="28">
        <v>2</v>
      </c>
      <c r="H56" s="29">
        <v>2</v>
      </c>
      <c r="I56" s="49">
        <f t="shared" si="8"/>
        <v>1</v>
      </c>
      <c r="J56" s="57" t="s">
        <v>99</v>
      </c>
    </row>
    <row r="57" ht="96.75" spans="1:14">
      <c r="A57" s="30" t="s">
        <v>100</v>
      </c>
      <c r="B57" s="23">
        <v>2</v>
      </c>
      <c r="C57" s="24">
        <v>2</v>
      </c>
      <c r="D57" s="25">
        <v>2</v>
      </c>
      <c r="E57" s="26">
        <f t="shared" si="11"/>
        <v>1</v>
      </c>
      <c r="F57" s="32" t="s">
        <v>101</v>
      </c>
      <c r="G57" s="28">
        <v>2</v>
      </c>
      <c r="H57" s="29">
        <v>2</v>
      </c>
      <c r="I57" s="49">
        <f t="shared" si="8"/>
        <v>1</v>
      </c>
      <c r="J57" s="57" t="s">
        <v>102</v>
      </c>
      <c r="N57" s="59"/>
    </row>
    <row r="58" ht="36.75" spans="1:10">
      <c r="A58" s="30" t="s">
        <v>103</v>
      </c>
      <c r="B58" s="23">
        <v>2</v>
      </c>
      <c r="C58" s="24">
        <v>2</v>
      </c>
      <c r="D58" s="25">
        <v>2</v>
      </c>
      <c r="E58" s="26">
        <f t="shared" si="11"/>
        <v>1</v>
      </c>
      <c r="F58" s="32" t="s">
        <v>104</v>
      </c>
      <c r="G58" s="28">
        <v>2</v>
      </c>
      <c r="H58" s="29">
        <v>2</v>
      </c>
      <c r="I58" s="49">
        <f t="shared" si="8"/>
        <v>1</v>
      </c>
      <c r="J58" s="56" t="s">
        <v>105</v>
      </c>
    </row>
    <row r="59" ht="48.75" spans="1:10">
      <c r="A59" s="30" t="s">
        <v>106</v>
      </c>
      <c r="B59" s="23">
        <v>2</v>
      </c>
      <c r="C59" s="24">
        <v>2</v>
      </c>
      <c r="D59" s="25">
        <v>2</v>
      </c>
      <c r="E59" s="26">
        <f t="shared" si="11"/>
        <v>1</v>
      </c>
      <c r="F59" s="32" t="s">
        <v>107</v>
      </c>
      <c r="G59" s="28">
        <v>2</v>
      </c>
      <c r="H59" s="29">
        <v>2</v>
      </c>
      <c r="I59" s="49">
        <f t="shared" si="8"/>
        <v>1</v>
      </c>
      <c r="J59" s="57" t="s">
        <v>108</v>
      </c>
    </row>
    <row r="60" s="1" customFormat="1" ht="57.75" customHeight="1" spans="1:10">
      <c r="A60" s="19" t="s">
        <v>109</v>
      </c>
      <c r="B60" s="20">
        <f>SUM(B61:B62)</f>
        <v>4</v>
      </c>
      <c r="C60" s="20">
        <f>SUM(C61:C62)</f>
        <v>4</v>
      </c>
      <c r="D60" s="20">
        <f>SUM(D61:D62)</f>
        <v>4</v>
      </c>
      <c r="E60" s="21">
        <f t="shared" si="11"/>
        <v>1</v>
      </c>
      <c r="F60" s="20" t="str">
        <f>IF(E60&gt;=0.5,"Đạt","Không đạt")</f>
        <v>Đạt</v>
      </c>
      <c r="G60" s="20">
        <f>SUM(G61:G62)</f>
        <v>3</v>
      </c>
      <c r="H60" s="20">
        <f>SUM(H61:H62)</f>
        <v>3</v>
      </c>
      <c r="I60" s="48">
        <f t="shared" si="8"/>
        <v>0.75</v>
      </c>
      <c r="J60" s="20" t="str">
        <f>IF(I60&gt;=0.5,"Đạt","Không đạt")</f>
        <v>Đạt</v>
      </c>
    </row>
    <row r="61" ht="72.75" spans="1:10">
      <c r="A61" s="30" t="s">
        <v>110</v>
      </c>
      <c r="B61" s="23">
        <v>2</v>
      </c>
      <c r="C61" s="42">
        <v>2</v>
      </c>
      <c r="D61" s="25">
        <v>2</v>
      </c>
      <c r="E61" s="26">
        <f t="shared" ref="E61:E63" si="12">(D61/B61)</f>
        <v>1</v>
      </c>
      <c r="F61" s="32" t="s">
        <v>111</v>
      </c>
      <c r="G61" s="28">
        <v>1</v>
      </c>
      <c r="H61" s="29">
        <v>1</v>
      </c>
      <c r="I61" s="49">
        <f t="shared" si="8"/>
        <v>0.5</v>
      </c>
      <c r="J61" s="32" t="s">
        <v>111</v>
      </c>
    </row>
    <row r="62" ht="36" spans="1:10">
      <c r="A62" s="30" t="s">
        <v>112</v>
      </c>
      <c r="B62" s="23">
        <v>2</v>
      </c>
      <c r="C62" s="42">
        <v>2</v>
      </c>
      <c r="D62" s="25">
        <v>2</v>
      </c>
      <c r="E62" s="26">
        <f t="shared" si="12"/>
        <v>1</v>
      </c>
      <c r="F62" s="32" t="s">
        <v>113</v>
      </c>
      <c r="G62" s="28">
        <v>2</v>
      </c>
      <c r="H62" s="29">
        <v>2</v>
      </c>
      <c r="I62" s="49">
        <f t="shared" si="8"/>
        <v>1</v>
      </c>
      <c r="J62" s="32"/>
    </row>
    <row r="63" s="1" customFormat="1" ht="32.25" spans="1:10">
      <c r="A63" s="43" t="s">
        <v>114</v>
      </c>
      <c r="B63" s="20">
        <f>SUM(B64:B65)</f>
        <v>4</v>
      </c>
      <c r="C63" s="20">
        <f>SUM(C64:C65)</f>
        <v>4</v>
      </c>
      <c r="D63" s="20">
        <f>SUM(D64:D65)</f>
        <v>3</v>
      </c>
      <c r="E63" s="21">
        <f t="shared" si="12"/>
        <v>0.75</v>
      </c>
      <c r="F63" s="20" t="str">
        <f>IF(E63&gt;=0.5,"Đạt","Không đạt")</f>
        <v>Đạt</v>
      </c>
      <c r="G63" s="20">
        <f>SUM(G64:G65)</f>
        <v>2</v>
      </c>
      <c r="H63" s="20">
        <f>SUM(H64:H65)</f>
        <v>2</v>
      </c>
      <c r="I63" s="48">
        <f t="shared" si="8"/>
        <v>0.5</v>
      </c>
      <c r="J63" s="20" t="str">
        <f>IF(I63&gt;=0.5,"Đạt","Không đạt")</f>
        <v>Đạt</v>
      </c>
    </row>
    <row r="64" ht="72.75" spans="1:10">
      <c r="A64" s="44" t="s">
        <v>115</v>
      </c>
      <c r="B64" s="23">
        <v>2</v>
      </c>
      <c r="C64" s="42">
        <v>2</v>
      </c>
      <c r="D64" s="25">
        <v>2</v>
      </c>
      <c r="E64" s="26">
        <f t="shared" ref="E64:E67" si="13">(D64/B64)</f>
        <v>1</v>
      </c>
      <c r="F64" s="32" t="s">
        <v>116</v>
      </c>
      <c r="G64" s="28">
        <v>2</v>
      </c>
      <c r="H64" s="29">
        <v>2</v>
      </c>
      <c r="I64" s="49">
        <f t="shared" si="8"/>
        <v>1</v>
      </c>
      <c r="J64" s="32" t="s">
        <v>117</v>
      </c>
    </row>
    <row r="65" ht="96.75" spans="1:10">
      <c r="A65" s="44" t="s">
        <v>118</v>
      </c>
      <c r="B65" s="23">
        <v>2</v>
      </c>
      <c r="C65" s="42">
        <v>2</v>
      </c>
      <c r="D65" s="25">
        <v>1</v>
      </c>
      <c r="E65" s="26">
        <f t="shared" si="13"/>
        <v>0.5</v>
      </c>
      <c r="F65" s="32" t="s">
        <v>119</v>
      </c>
      <c r="G65" s="28">
        <v>0</v>
      </c>
      <c r="H65" s="29">
        <v>0</v>
      </c>
      <c r="I65" s="49">
        <f t="shared" si="8"/>
        <v>0</v>
      </c>
      <c r="J65" s="32" t="s">
        <v>120</v>
      </c>
    </row>
    <row r="66" s="1" customFormat="1" ht="48" spans="1:10">
      <c r="A66" s="60" t="s">
        <v>121</v>
      </c>
      <c r="B66" s="16">
        <f>SUM(B67,B72,B75)</f>
        <v>16</v>
      </c>
      <c r="C66" s="16">
        <f>SUM(C67,C72,C75)</f>
        <v>16</v>
      </c>
      <c r="D66" s="16">
        <f>SUM(D67,D72,D75)</f>
        <v>10</v>
      </c>
      <c r="E66" s="17">
        <f t="shared" si="13"/>
        <v>0.625</v>
      </c>
      <c r="F66" s="18" t="str">
        <f>IF(E66&gt;=0.5,"Đạt","Không đạt")</f>
        <v>Đạt</v>
      </c>
      <c r="G66" s="16">
        <f>SUM(G67,G72,G75)</f>
        <v>8</v>
      </c>
      <c r="H66" s="16">
        <f>SUM(H67,H72,H75)</f>
        <v>8</v>
      </c>
      <c r="I66" s="17">
        <f t="shared" si="8"/>
        <v>0.5</v>
      </c>
      <c r="J66" s="18" t="str">
        <f>IF(I66&gt;=0.5,"Đạt","Không đạt")</f>
        <v>Đạt</v>
      </c>
    </row>
    <row r="67" s="1" customFormat="1" ht="32.25" spans="1:10">
      <c r="A67" s="43" t="s">
        <v>122</v>
      </c>
      <c r="B67" s="20">
        <f>SUM(B68:B71)</f>
        <v>8</v>
      </c>
      <c r="C67" s="20">
        <f>SUM(C68:C71)</f>
        <v>8</v>
      </c>
      <c r="D67" s="20">
        <f>SUM(D68:D71)</f>
        <v>4</v>
      </c>
      <c r="E67" s="21">
        <f t="shared" si="13"/>
        <v>0.5</v>
      </c>
      <c r="F67" s="20" t="str">
        <f>IF(E67&gt;=0.5,"Đạt","Không đạt")</f>
        <v>Đạt</v>
      </c>
      <c r="G67" s="20">
        <f>SUM(G68:G71)</f>
        <v>3</v>
      </c>
      <c r="H67" s="20">
        <f>SUM(H68:H71)</f>
        <v>3</v>
      </c>
      <c r="I67" s="48">
        <f t="shared" si="8"/>
        <v>0.375</v>
      </c>
      <c r="J67" s="20" t="str">
        <f>IF(I67&gt;=0.5,"Đạt","Không đạt")</f>
        <v>Không đạt</v>
      </c>
    </row>
    <row r="68" ht="72.75" spans="1:10">
      <c r="A68" s="44" t="s">
        <v>123</v>
      </c>
      <c r="B68" s="23">
        <v>2</v>
      </c>
      <c r="C68" s="42">
        <v>2</v>
      </c>
      <c r="D68" s="25">
        <v>2</v>
      </c>
      <c r="E68" s="26">
        <f t="shared" ref="E68:E72" si="14">(D68/B68)</f>
        <v>1</v>
      </c>
      <c r="F68" s="32" t="s">
        <v>124</v>
      </c>
      <c r="G68" s="28">
        <v>1</v>
      </c>
      <c r="H68" s="29">
        <v>1</v>
      </c>
      <c r="I68" s="49">
        <f t="shared" si="8"/>
        <v>0.5</v>
      </c>
      <c r="J68" s="32" t="s">
        <v>125</v>
      </c>
    </row>
    <row r="69" ht="16.5" spans="1:10">
      <c r="A69" s="44" t="s">
        <v>126</v>
      </c>
      <c r="B69" s="23">
        <v>2</v>
      </c>
      <c r="C69" s="42">
        <v>2</v>
      </c>
      <c r="D69" s="25">
        <v>2</v>
      </c>
      <c r="E69" s="26">
        <f t="shared" si="14"/>
        <v>1</v>
      </c>
      <c r="F69" s="32" t="s">
        <v>127</v>
      </c>
      <c r="G69" s="28">
        <v>2</v>
      </c>
      <c r="H69" s="29">
        <v>2</v>
      </c>
      <c r="I69" s="49">
        <f t="shared" si="8"/>
        <v>1</v>
      </c>
      <c r="J69" s="32" t="s">
        <v>127</v>
      </c>
    </row>
    <row r="70" ht="48" spans="1:10">
      <c r="A70" s="44" t="s">
        <v>128</v>
      </c>
      <c r="B70" s="23">
        <v>2</v>
      </c>
      <c r="C70" s="42">
        <v>2</v>
      </c>
      <c r="D70" s="25"/>
      <c r="E70" s="26">
        <f t="shared" si="14"/>
        <v>0</v>
      </c>
      <c r="F70" s="32"/>
      <c r="G70" s="28">
        <v>0</v>
      </c>
      <c r="H70" s="29">
        <v>0</v>
      </c>
      <c r="I70" s="49">
        <f t="shared" si="8"/>
        <v>0</v>
      </c>
      <c r="J70" s="32"/>
    </row>
    <row r="71" ht="60.75" spans="1:10">
      <c r="A71" s="44" t="s">
        <v>129</v>
      </c>
      <c r="B71" s="23">
        <v>2</v>
      </c>
      <c r="C71" s="42">
        <v>2</v>
      </c>
      <c r="D71" s="25"/>
      <c r="E71" s="26">
        <f t="shared" si="14"/>
        <v>0</v>
      </c>
      <c r="F71" s="32"/>
      <c r="G71" s="28">
        <v>0</v>
      </c>
      <c r="H71" s="29">
        <v>0</v>
      </c>
      <c r="I71" s="49">
        <f t="shared" si="8"/>
        <v>0</v>
      </c>
      <c r="J71" s="32"/>
    </row>
    <row r="72" s="1" customFormat="1" ht="48" spans="1:10">
      <c r="A72" s="43" t="s">
        <v>130</v>
      </c>
      <c r="B72" s="20">
        <f>SUM(B73:B74)</f>
        <v>4</v>
      </c>
      <c r="C72" s="20">
        <f>SUM(C73:C74)</f>
        <v>4</v>
      </c>
      <c r="D72" s="20">
        <f>SUM(D73:D74)</f>
        <v>4</v>
      </c>
      <c r="E72" s="21">
        <f t="shared" si="14"/>
        <v>1</v>
      </c>
      <c r="F72" s="20" t="str">
        <f>IF(E72&gt;=0.5,"Đạt","Không đạt")</f>
        <v>Đạt</v>
      </c>
      <c r="G72" s="20">
        <f>SUM(G73:G74)</f>
        <v>3</v>
      </c>
      <c r="H72" s="20">
        <f>SUM(H73:H74)</f>
        <v>3</v>
      </c>
      <c r="I72" s="48">
        <f t="shared" si="8"/>
        <v>0.75</v>
      </c>
      <c r="J72" s="20" t="str">
        <f>IF(I72&gt;=0.5,"Đạt","Không đạt")</f>
        <v>Đạt</v>
      </c>
    </row>
    <row r="73" ht="36.75" spans="1:10">
      <c r="A73" s="44" t="s">
        <v>131</v>
      </c>
      <c r="B73" s="23">
        <v>2</v>
      </c>
      <c r="C73" s="42">
        <v>2</v>
      </c>
      <c r="D73" s="25">
        <v>2</v>
      </c>
      <c r="E73" s="26">
        <f t="shared" ref="E73:E75" si="15">(D73/B73)</f>
        <v>1</v>
      </c>
      <c r="F73" s="32" t="s">
        <v>132</v>
      </c>
      <c r="G73" s="28">
        <v>2</v>
      </c>
      <c r="H73" s="29">
        <v>2</v>
      </c>
      <c r="I73" s="49">
        <f t="shared" si="8"/>
        <v>1</v>
      </c>
      <c r="J73" s="32" t="s">
        <v>132</v>
      </c>
    </row>
    <row r="74" ht="72.75" spans="1:10">
      <c r="A74" s="44" t="s">
        <v>133</v>
      </c>
      <c r="B74" s="23">
        <v>2</v>
      </c>
      <c r="C74" s="42">
        <v>2</v>
      </c>
      <c r="D74" s="25">
        <v>2</v>
      </c>
      <c r="E74" s="26">
        <f t="shared" si="15"/>
        <v>1</v>
      </c>
      <c r="F74" s="32" t="s">
        <v>134</v>
      </c>
      <c r="G74" s="28">
        <v>1</v>
      </c>
      <c r="H74" s="29">
        <v>1</v>
      </c>
      <c r="I74" s="49">
        <f t="shared" si="8"/>
        <v>0.5</v>
      </c>
      <c r="J74" s="32" t="s">
        <v>135</v>
      </c>
    </row>
    <row r="75" s="1" customFormat="1" ht="32.25" spans="1:10">
      <c r="A75" s="43" t="s">
        <v>136</v>
      </c>
      <c r="B75" s="20">
        <f>SUM(B76:B77)</f>
        <v>4</v>
      </c>
      <c r="C75" s="20">
        <f>SUM(C76:C77)</f>
        <v>4</v>
      </c>
      <c r="D75" s="20">
        <f>SUM(D76:D77)</f>
        <v>2</v>
      </c>
      <c r="E75" s="21">
        <f t="shared" si="15"/>
        <v>0.5</v>
      </c>
      <c r="F75" s="20" t="str">
        <f>IF(E75&gt;=0.5,"Đạt","Không đạt")</f>
        <v>Đạt</v>
      </c>
      <c r="G75" s="20">
        <f>SUM(G76:G77)</f>
        <v>2</v>
      </c>
      <c r="H75" s="20">
        <f>SUM(H76:H77)</f>
        <v>2</v>
      </c>
      <c r="I75" s="48">
        <f t="shared" si="8"/>
        <v>0.5</v>
      </c>
      <c r="J75" s="20" t="str">
        <f>IF(I75&gt;=0.5,"Đạt","Không đạt")</f>
        <v>Đạt</v>
      </c>
    </row>
    <row r="76" ht="24.75" spans="1:10">
      <c r="A76" s="44" t="s">
        <v>137</v>
      </c>
      <c r="B76" s="23">
        <v>2</v>
      </c>
      <c r="C76" s="42">
        <v>2</v>
      </c>
      <c r="D76" s="25">
        <v>2</v>
      </c>
      <c r="E76" s="26">
        <f t="shared" ref="E76:E79" si="16">(D76/B76)</f>
        <v>1</v>
      </c>
      <c r="F76" s="32" t="s">
        <v>138</v>
      </c>
      <c r="G76" s="28">
        <v>2</v>
      </c>
      <c r="H76" s="29">
        <v>2</v>
      </c>
      <c r="I76" s="49">
        <f t="shared" si="8"/>
        <v>1</v>
      </c>
      <c r="J76" s="32" t="s">
        <v>138</v>
      </c>
    </row>
    <row r="77" ht="36.75" spans="1:10">
      <c r="A77" s="44" t="s">
        <v>139</v>
      </c>
      <c r="B77" s="23">
        <v>2</v>
      </c>
      <c r="C77" s="42">
        <v>2</v>
      </c>
      <c r="D77" s="25">
        <v>0</v>
      </c>
      <c r="E77" s="26">
        <f t="shared" si="16"/>
        <v>0</v>
      </c>
      <c r="F77" s="32"/>
      <c r="G77" s="28">
        <v>0</v>
      </c>
      <c r="H77" s="29">
        <v>0</v>
      </c>
      <c r="I77" s="49">
        <f t="shared" si="8"/>
        <v>0</v>
      </c>
      <c r="J77" s="32"/>
    </row>
    <row r="78" ht="16.5" spans="1:10">
      <c r="A78" s="61" t="s">
        <v>140</v>
      </c>
      <c r="B78" s="62">
        <f>SUM(B16,B30,B66)</f>
        <v>88</v>
      </c>
      <c r="C78" s="63">
        <f>SUM(C16,C30,C66)</f>
        <v>88</v>
      </c>
      <c r="D78" s="64">
        <f>SUM(D16,D30,D66)</f>
        <v>71</v>
      </c>
      <c r="E78" s="65">
        <f t="shared" si="16"/>
        <v>0.806818181818182</v>
      </c>
      <c r="F78" s="24"/>
      <c r="G78" s="66">
        <f>SUM(G16,G30,G66)</f>
        <v>65</v>
      </c>
      <c r="H78" s="64">
        <f>SUM(H16,H30,H66)</f>
        <v>65</v>
      </c>
      <c r="I78" s="65">
        <f t="shared" si="8"/>
        <v>0.738636363636364</v>
      </c>
      <c r="J78" s="24"/>
    </row>
    <row r="79" ht="16.5" spans="1:10">
      <c r="A79" s="61" t="s">
        <v>141</v>
      </c>
      <c r="B79" s="62">
        <v>100</v>
      </c>
      <c r="C79" s="63">
        <f>(C78*B79)/B78</f>
        <v>100</v>
      </c>
      <c r="D79" s="67">
        <f>(D78*B79)/B78</f>
        <v>80.6818181818182</v>
      </c>
      <c r="E79" s="65">
        <f t="shared" si="16"/>
        <v>0.806818181818182</v>
      </c>
      <c r="F79" s="24"/>
      <c r="G79" s="68">
        <f>(G78/B78)*100</f>
        <v>73.8636363636364</v>
      </c>
      <c r="H79" s="67">
        <f>(H78*B79)/B78</f>
        <v>73.8636363636364</v>
      </c>
      <c r="I79" s="65">
        <f t="shared" si="8"/>
        <v>0.738636363636364</v>
      </c>
      <c r="J79" s="24"/>
    </row>
    <row r="80" ht="36" customHeight="1" spans="1:10">
      <c r="A80" s="61" t="s">
        <v>142</v>
      </c>
      <c r="B80" s="69"/>
      <c r="C80" s="69"/>
      <c r="D80" s="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1"/>
      <c r="F80" s="63"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24"/>
      <c r="H80" s="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1"/>
      <c r="J80" s="63"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ht="63.6" customHeight="1" spans="1:10">
      <c r="A82" s="72" t="s">
        <v>143</v>
      </c>
      <c r="B82" s="73"/>
      <c r="C82" s="73"/>
      <c r="D82" s="73"/>
      <c r="E82" s="73"/>
      <c r="H82" s="74" t="s">
        <v>144</v>
      </c>
      <c r="I82" s="82"/>
      <c r="J82" s="82"/>
    </row>
    <row r="86" ht="15.6" customHeight="1" spans="1:10">
      <c r="A86" s="75" t="s">
        <v>145</v>
      </c>
      <c r="B86" s="75"/>
      <c r="C86" s="75"/>
      <c r="D86" s="75"/>
      <c r="I86" s="83" t="s">
        <v>146</v>
      </c>
      <c r="J86" s="84"/>
    </row>
    <row r="87" ht="16.5" spans="2:5">
      <c r="B87" s="76"/>
      <c r="C87" s="76"/>
      <c r="D87" s="77"/>
      <c r="E87" s="77"/>
    </row>
    <row r="88" ht="16.5" spans="2:5">
      <c r="B88" s="78"/>
      <c r="C88" s="78"/>
      <c r="D88" s="79"/>
      <c r="E88" s="79"/>
    </row>
    <row r="89" ht="16.5" spans="2:5">
      <c r="B89" s="80"/>
      <c r="C89" s="80"/>
      <c r="D89" s="81"/>
      <c r="E89" s="81"/>
    </row>
  </sheetData>
  <mergeCells count="17">
    <mergeCell ref="A6:J6"/>
    <mergeCell ref="A7:J7"/>
    <mergeCell ref="A8:J8"/>
    <mergeCell ref="A9:J9"/>
    <mergeCell ref="A10:J10"/>
    <mergeCell ref="A12:J12"/>
    <mergeCell ref="D14:F14"/>
    <mergeCell ref="G14:J14"/>
    <mergeCell ref="D80:E80"/>
    <mergeCell ref="H80:I80"/>
    <mergeCell ref="A82:E82"/>
    <mergeCell ref="H82:J82"/>
    <mergeCell ref="A86:D86"/>
    <mergeCell ref="I86:J86"/>
    <mergeCell ref="A14:A15"/>
    <mergeCell ref="B14:B15"/>
    <mergeCell ref="C14:C15"/>
  </mergeCells>
  <hyperlinks>
    <hyperlink ref="A25" r:id="rId2"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10;+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8" r:id="rId3" display="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
  </hyperlinks>
  <pageMargins left="0.699305555555556" right="0.45" top="0.5" bottom="0.5" header="0.3" footer="0.3"/>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Office Black Edition - tum0r</Company>
  <Application>Microsoft Excel</Application>
  <HeadingPairs>
    <vt:vector size="2" baseType="variant">
      <vt:variant>
        <vt:lpstr>工作表</vt:lpstr>
      </vt:variant>
      <vt:variant>
        <vt:i4>3</vt:i4>
      </vt:variant>
    </vt:vector>
  </HeadingPairs>
  <TitlesOfParts>
    <vt:vector size="3" baseType="lpstr">
      <vt:lpstr>ĐÁNH GIÁ GV</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WIN7</cp:lastModifiedBy>
  <dcterms:created xsi:type="dcterms:W3CDTF">2018-04-22T04:07:00Z</dcterms:created>
  <cp:lastPrinted>2018-04-25T12:35:00Z</cp:lastPrinted>
  <dcterms:modified xsi:type="dcterms:W3CDTF">2018-05-17T01:26:59Z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1033-10.2.0.6020</vt:lpwstr>
  </property>
</Properties>
</file>